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D:\26년 계약\40.0731(26G040-H)스마트 무인통신소 실험사업(국통사)4.9억♠협상♠\0910 공고\"/>
    </mc:Choice>
  </mc:AlternateContent>
  <xr:revisionPtr revIDLastSave="0" documentId="13_ncr:1_{C4D0FDC0-0748-4631-A9ED-11FBD87AAD23}" xr6:coauthVersionLast="36" xr6:coauthVersionMax="36" xr10:uidLastSave="{00000000-0000-0000-0000-000000000000}"/>
  <bookViews>
    <workbookView xWindow="0" yWindow="0" windowWidth="0" windowHeight="11745" tabRatio="945" activeTab="4" xr2:uid="{00000000-000D-0000-FFFF-FFFF00000000}"/>
  </bookViews>
  <sheets>
    <sheet name="1. 총 사업비 산출표" sheetId="1" r:id="rId1"/>
    <sheet name="2. 26년 사업비 산출표" sheetId="2" r:id="rId2"/>
    <sheet name="3. 27년 사업비 산출표" sheetId="3" r:id="rId3"/>
    <sheet name="과업 기반 산출내역" sheetId="4" r:id="rId4"/>
    <sheet name="(참고) SW기술자 평균임금 공표" sheetId="5" r:id="rId5"/>
  </sheets>
  <definedNames>
    <definedName name="_xlnm.Print_Area" localSheetId="4">'(참고) SW기술자 평균임금 공표'!$A$1:$H$36</definedName>
    <definedName name="_xlnm.Print_Area" localSheetId="0">'1. 총 사업비 산출표'!$A$1:$G$48</definedName>
    <definedName name="_xlnm.Print_Area" localSheetId="1">'2. 26년 사업비 산출표'!$A$1:$G$46</definedName>
    <definedName name="_xlnm.Print_Area" localSheetId="2">'3. 27년 사업비 산출표'!$A$1:$H$27</definedName>
    <definedName name="_xlnm.Print_Area" localSheetId="3">'과업 기반 산출내역'!$B$1:$I$66</definedName>
    <definedName name="_xlnm.Print_Area">#REF!</definedName>
  </definedNames>
  <calcPr calcId="179021"/>
</workbook>
</file>

<file path=xl/calcChain.xml><?xml version="1.0" encoding="utf-8"?>
<calcChain xmlns="http://schemas.openxmlformats.org/spreadsheetml/2006/main">
  <c r="C19" i="3" l="1"/>
  <c r="C15" i="3"/>
  <c r="C20" i="3" s="1"/>
  <c r="C10" i="3"/>
  <c r="C21" i="3" l="1"/>
  <c r="C22" i="3" s="1"/>
  <c r="C11" i="3"/>
  <c r="C12" i="3" s="1"/>
  <c r="F25" i="2"/>
  <c r="F26" i="2" s="1"/>
  <c r="F17" i="2"/>
  <c r="F18" i="2"/>
  <c r="F19" i="2"/>
  <c r="F20" i="2"/>
  <c r="F21" i="2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9" i="1"/>
  <c r="I64" i="4"/>
  <c r="I63" i="4"/>
  <c r="I62" i="4"/>
  <c r="I61" i="4"/>
  <c r="I60" i="4"/>
  <c r="I65" i="4" s="1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59" i="4" s="1"/>
  <c r="I31" i="4"/>
  <c r="I30" i="4"/>
  <c r="I29" i="4"/>
  <c r="I28" i="4"/>
  <c r="I27" i="4"/>
  <c r="I26" i="4"/>
  <c r="I25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24" i="4" s="1"/>
  <c r="I66" i="4" s="1"/>
  <c r="I7" i="4"/>
  <c r="I6" i="4"/>
  <c r="E19" i="3"/>
  <c r="G18" i="3"/>
  <c r="G17" i="3"/>
  <c r="E15" i="3"/>
  <c r="G14" i="3"/>
  <c r="G15" i="3" s="1"/>
  <c r="G9" i="3"/>
  <c r="G10" i="3" s="1"/>
  <c r="D38" i="2"/>
  <c r="F37" i="2"/>
  <c r="F38" i="2" s="1"/>
  <c r="D35" i="2"/>
  <c r="F34" i="2"/>
  <c r="F33" i="2"/>
  <c r="F32" i="2"/>
  <c r="F31" i="2"/>
  <c r="F35" i="2" s="1"/>
  <c r="F22" i="2"/>
  <c r="F16" i="2"/>
  <c r="F15" i="2"/>
  <c r="F14" i="2"/>
  <c r="F13" i="2"/>
  <c r="F12" i="2"/>
  <c r="F11" i="2"/>
  <c r="F10" i="2"/>
  <c r="F9" i="2"/>
  <c r="D40" i="1"/>
  <c r="F39" i="1"/>
  <c r="F38" i="1"/>
  <c r="D36" i="1"/>
  <c r="F35" i="1"/>
  <c r="F34" i="1"/>
  <c r="F33" i="1"/>
  <c r="F32" i="1"/>
  <c r="F26" i="1"/>
  <c r="F27" i="1" s="1"/>
  <c r="C23" i="3" l="1"/>
  <c r="C24" i="3" s="1"/>
  <c r="G19" i="3"/>
  <c r="F39" i="2"/>
  <c r="F36" i="1"/>
  <c r="F23" i="2"/>
  <c r="F40" i="1"/>
  <c r="F24" i="1"/>
  <c r="G11" i="3"/>
  <c r="C25" i="3" l="1"/>
  <c r="C26" i="3" s="1"/>
  <c r="C27" i="3" s="1"/>
  <c r="G20" i="3"/>
  <c r="F40" i="2"/>
  <c r="F41" i="2" s="1"/>
  <c r="F41" i="1"/>
  <c r="F42" i="1" s="1"/>
  <c r="G12" i="3"/>
  <c r="F27" i="2"/>
  <c r="F28" i="1"/>
  <c r="G21" i="3" l="1"/>
  <c r="F42" i="2"/>
  <c r="F43" i="2" s="1"/>
  <c r="F43" i="1"/>
  <c r="F44" i="1" s="1"/>
  <c r="F28" i="2"/>
  <c r="F29" i="1"/>
  <c r="G22" i="3" l="1"/>
  <c r="F44" i="2"/>
  <c r="F45" i="2" s="1"/>
  <c r="F45" i="1"/>
  <c r="F46" i="1" s="1"/>
  <c r="F29" i="2"/>
  <c r="F30" i="1"/>
  <c r="G23" i="3" l="1"/>
  <c r="F47" i="1"/>
  <c r="F48" i="1" s="1"/>
  <c r="F46" i="2"/>
  <c r="G24" i="3" l="1"/>
  <c r="G25" i="3" l="1"/>
  <c r="G26" i="3"/>
  <c r="G27" i="3" s="1"/>
</calcChain>
</file>

<file path=xl/sharedStrings.xml><?xml version="1.0" encoding="utf-8"?>
<sst xmlns="http://schemas.openxmlformats.org/spreadsheetml/2006/main" count="373" uniqueCount="183">
  <si>
    <t>설비 데이터 연계 및 센서/이벤트 관리
- 엣지-메인 서버 간 실시간 데이터 파이프라인(MQTT/Rest) 구축
- 센서 임계치 설정 및 기준치 이탈 시 이벤트 발생 로그 및 이력 관리</t>
  </si>
  <si>
    <t>산업용센서 및 PLC(Converter/Remote IO)</t>
  </si>
  <si>
    <t>전체 SW 아키텍처 (인프라 연관)</t>
  </si>
  <si>
    <t>산업용센서 및 PLC(온습도센서)</t>
  </si>
  <si>
    <t>15. 사업비 총계(5+14)</t>
  </si>
  <si>
    <t>산업용센서 및 PLC(누수센서)</t>
  </si>
  <si>
    <t>출입통제장치(출입문자동개폐 포함)</t>
  </si>
  <si>
    <t>연동 데이터 구조 및 맵핑 설계</t>
  </si>
  <si>
    <t>사용자 리서치, 시나리오 분석</t>
  </si>
  <si>
    <t>14. 인건비 합계(12+13)</t>
  </si>
  <si>
    <t>관제용 전시기(DID 55인치)</t>
  </si>
  <si>
    <t>기능 요구사항 정의 및 명세화</t>
  </si>
  <si>
    <t>12. 인건비 합계(10+11)</t>
  </si>
  <si>
    <t>타 체계(NMS, 로봇, 경계AI, 기존 통신소) 연동 규격 상세 설계</t>
  </si>
  <si>
    <t>스마트 무인통신소 구축을 위한 AI 기반 지능형통합관리 기술 실증</t>
  </si>
  <si>
    <t>설비 및 센서 연계 : 현장 센서 및 PLC 제어 프로그램 설치·연동</t>
  </si>
  <si>
    <t>금액</t>
  </si>
  <si>
    <t>대</t>
  </si>
  <si>
    <t>구분</t>
  </si>
  <si>
    <t>통신소 3D 환경 구성- 3D Asset 모델링/ 머티리얼 및 텍스처 제작</t>
  </si>
  <si>
    <t>시설물 및 장비 3D 구현- 3D Asset 모델링/ 머티리얼 및 텍스처 제작</t>
  </si>
  <si>
    <t>프로젝트 진도율 관리, 참여인원통제, 단계별 산출물 작성관리, 품질관리 등</t>
  </si>
  <si>
    <t>인력</t>
  </si>
  <si>
    <t>27년</t>
  </si>
  <si>
    <t>식</t>
  </si>
  <si>
    <t>26년</t>
  </si>
  <si>
    <t>단위</t>
  </si>
  <si>
    <t>품명</t>
  </si>
  <si>
    <t>총계</t>
  </si>
  <si>
    <t>M/M</t>
  </si>
  <si>
    <t>연도</t>
  </si>
  <si>
    <t>ea</t>
  </si>
  <si>
    <t>개</t>
  </si>
  <si>
    <t>단가</t>
  </si>
  <si>
    <t>기간</t>
  </si>
  <si>
    <t>수량</t>
  </si>
  <si>
    <t>소계</t>
  </si>
  <si>
    <t>MM</t>
  </si>
  <si>
    <t>타 시스템 연동 : 타 시스템(NMS, 로봇, 경계AI, 기존 통신소) 실데이터 연동 개발</t>
  </si>
  <si>
    <t>상황일지 관리 : 상황일지, 순찰결과, 전투력 현황 등 수기 문서의 DB화 및 API 구현</t>
  </si>
  <si>
    <t>공통기능 : 사용자 식별·인증, 권한 관리(RBAC), 보안 세션 및 로그 관리</t>
  </si>
  <si>
    <t>13. 사업비 총계(3+14)</t>
  </si>
  <si>
    <t>사용자 시점 및 화면 이동 기능</t>
  </si>
  <si>
    <t>엣지서버(IoT Gateway)</t>
  </si>
  <si>
    <t>AI기반 지능형 관제서버 (GPU)</t>
  </si>
  <si>
    <t>7. 직접인건비(관리)</t>
  </si>
  <si>
    <t>인프라 구축 및 시스템 연동</t>
  </si>
  <si>
    <t>2027년 사업비 산출표</t>
  </si>
  <si>
    <t>네트워크 장비(스위치허브)</t>
  </si>
  <si>
    <t>인터페이스/API 설계</t>
  </si>
  <si>
    <t>13. 부가세(10%)</t>
  </si>
  <si>
    <t>4. 직접인건비(SW개발)</t>
  </si>
  <si>
    <t>관제용 전시기(관제 단말기)</t>
  </si>
  <si>
    <t>출입문 개폐 모션 구현</t>
  </si>
  <si>
    <t>디지털 트윈 화면 연동</t>
  </si>
  <si>
    <t>사용자 권한별 화면 구성</t>
  </si>
  <si>
    <t>AI 분석 결과 시각화</t>
  </si>
  <si>
    <t>운영자 UI/UX 구현</t>
  </si>
  <si>
    <t>5. 직접인건비(관리)</t>
  </si>
  <si>
    <t>모델 성능 검증 및 최적화</t>
  </si>
  <si>
    <t>예지보전 알고리즘 개발</t>
  </si>
  <si>
    <t>경보 및 알림 로직 개발</t>
  </si>
  <si>
    <t>성과분석 및 홍보 지원</t>
  </si>
  <si>
    <t>요구사항 수집 및 분석</t>
  </si>
  <si>
    <t>6. 직접인건비(SW개발)</t>
  </si>
  <si>
    <t>상태 및 이벤트 시각화</t>
  </si>
  <si>
    <t>통신 관리 로봇 모션 연계</t>
  </si>
  <si>
    <t>센서 데이터 수집 및 연계</t>
  </si>
  <si>
    <t>IT 프로젝트 관리(PM)</t>
  </si>
  <si>
    <t>11. 부가세(10%)</t>
  </si>
  <si>
    <t>장애 및 경보 우선순위 표현</t>
  </si>
  <si>
    <t>운영자 교육자료 작성 지원</t>
  </si>
  <si>
    <t>센서 데이터 실시간 연동</t>
  </si>
  <si>
    <t>2026년 사업비 산출표</t>
  </si>
  <si>
    <t>⑦ UI/UX기획/개발자</t>
  </si>
  <si>
    <t>단위시험 및 통합시험 관리</t>
  </si>
  <si>
    <t>이상징후 탐지 모델 개발</t>
  </si>
  <si>
    <t>10. 인건비 소계(8+9)</t>
  </si>
  <si>
    <t>화면/인터페이스, 기능 설계</t>
  </si>
  <si>
    <t>분석 작업(데이터, 개발)</t>
  </si>
  <si>
    <t>운영PC</t>
  </si>
  <si>
    <t>IT아키텍트</t>
  </si>
  <si>
    <t>화면 시안</t>
  </si>
  <si>
    <t>9. 제경비</t>
  </si>
  <si>
    <t>성과관리</t>
  </si>
  <si>
    <t>기능 상세</t>
  </si>
  <si>
    <t>데이터 정제</t>
  </si>
  <si>
    <t>기술자 분류</t>
  </si>
  <si>
    <t>업무 분석</t>
  </si>
  <si>
    <t>이력 조회</t>
  </si>
  <si>
    <t>IT PM</t>
  </si>
  <si>
    <t>사후관리</t>
  </si>
  <si>
    <t>기능 설계</t>
  </si>
  <si>
    <t>교육지원</t>
  </si>
  <si>
    <t>보고회의</t>
  </si>
  <si>
    <t>⑤ IT PM</t>
  </si>
  <si>
    <t>기간(월)</t>
  </si>
  <si>
    <t>데이터 설계</t>
  </si>
  <si>
    <t>총괄관리</t>
  </si>
  <si>
    <t>백엔드 개발</t>
  </si>
  <si>
    <t>IA 설계</t>
  </si>
  <si>
    <t>서버보안 OS</t>
  </si>
  <si>
    <t>9. 기술료</t>
  </si>
  <si>
    <t>7. 제경비</t>
  </si>
  <si>
    <t>디자인 시스템</t>
  </si>
  <si>
    <t>와이어프레임</t>
  </si>
  <si>
    <t>⑮ IT테스터</t>
  </si>
  <si>
    <t>단위 업무명</t>
  </si>
  <si>
    <t>통합 대시보드</t>
  </si>
  <si>
    <t>비용항목</t>
  </si>
  <si>
    <t>AI 예지보전</t>
  </si>
  <si>
    <t>산출기준</t>
  </si>
  <si>
    <t>시스템 설계</t>
  </si>
  <si>
    <t>IT 테스터</t>
  </si>
  <si>
    <t>11. 기술료</t>
  </si>
  <si>
    <t>요구사항 분석</t>
  </si>
  <si>
    <t>인력(명)</t>
  </si>
  <si>
    <t>센서/시설물 마스터 데이터 및 분류 체계 수립</t>
  </si>
  <si>
    <t>월간/착수/중간/최종보고회의 자료작성 및 보고</t>
  </si>
  <si>
    <t>통신소 현장 실사 및 인프라/연동 규격 분석</t>
  </si>
  <si>
    <t>현장 실측 및 3D 모델링 참조 데이터 수집</t>
  </si>
  <si>
    <t>렌더링 파이프라인 구조 설계(인프라 연관)</t>
  </si>
  <si>
    <t>AI기반 지능형 관제서버 (스토리지)</t>
  </si>
  <si>
    <t>산업용센서 및 PLC(초음파 수위측정기)</t>
  </si>
  <si>
    <t>산업용센서 및 PLC(디지털파워미터)</t>
  </si>
  <si>
    <t>기술자 분류
* SW기술자 평균임금 참고</t>
  </si>
  <si>
    <t>최종 산출물 점검 및 보안 측정 지원</t>
  </si>
  <si>
    <t>13. 사업비 총계(3+12)</t>
  </si>
  <si>
    <t>산업용센서 및 PLC(누수컨트롤러)</t>
  </si>
  <si>
    <t>환경구성 : 보안 SW, DB 등 관리 SW 설치 및 환경설정</t>
  </si>
  <si>
    <t>서버(AI/Edge/Back) 아키텍처 및 폐쇄망 네트워크 설계</t>
  </si>
  <si>
    <t>DB 모델링(ERD), 데이터 사전 정의 및 구간 암호화 설계</t>
  </si>
  <si>
    <t>2. 구매비(SW)</t>
  </si>
  <si>
    <t>응용SW 개발자</t>
  </si>
  <si>
    <t>(단위 : 원)</t>
  </si>
  <si>
    <t>과업기반 산출내역</t>
  </si>
  <si>
    <t>시스템 구조 설계</t>
  </si>
  <si>
    <t>12. 인건비 합계</t>
  </si>
  <si>
    <t>⑧ UI/UX디자이너</t>
  </si>
  <si>
    <t>⑨ 응용SW개발자</t>
  </si>
  <si>
    <t>⑥ IT아키텍트</t>
  </si>
  <si>
    <t>1. 구매비(HW)</t>
  </si>
  <si>
    <t>초기데이터 구축</t>
  </si>
  <si>
    <t>총 사업비 산출표</t>
  </si>
  <si>
    <t>단위시험 및 통합시험</t>
  </si>
  <si>
    <t>디지털트윈 구축</t>
  </si>
  <si>
    <t>장애 발생 위치 표현</t>
  </si>
  <si>
    <t>시스템 개발/설치</t>
  </si>
  <si>
    <t>관제 대시보드 연계</t>
  </si>
  <si>
    <t>API 구조 설계</t>
  </si>
  <si>
    <t>학습 데이터 구성</t>
  </si>
  <si>
    <t>2.부가세(10%)</t>
  </si>
  <si>
    <t>UI/UX디자이너</t>
  </si>
  <si>
    <t>자동기상관측장치</t>
  </si>
  <si>
    <t>4.부가세(10%)</t>
  </si>
  <si>
    <t>5. 구매비 합계</t>
  </si>
  <si>
    <t xml:space="preserve">ㅇ 과제명 : </t>
  </si>
  <si>
    <t>통합 관제 화면 설계</t>
  </si>
  <si>
    <t>알림 및 이벤트 관리</t>
  </si>
  <si>
    <t>고객 요구사항 인터뷰</t>
  </si>
  <si>
    <t>시스템 성능 최적화</t>
  </si>
  <si>
    <t>3. HW + SW</t>
  </si>
  <si>
    <t>데이터/보안 설계</t>
  </si>
  <si>
    <t>센서 상태 모니터링</t>
  </si>
  <si>
    <t>3. 구매비 합계</t>
  </si>
  <si>
    <t>UI/UX기획/개발자</t>
  </si>
  <si>
    <t>원가검토</t>
    <phoneticPr fontId="18" type="noConversion"/>
  </si>
  <si>
    <t>예산액</t>
    <phoneticPr fontId="18" type="noConversion"/>
  </si>
  <si>
    <t>원단위 절사</t>
    <phoneticPr fontId="18" type="noConversion"/>
  </si>
  <si>
    <t>직접인건비*144%</t>
    <phoneticPr fontId="18" type="noConversion"/>
  </si>
  <si>
    <t>8. 직접인건비 합계</t>
    <phoneticPr fontId="18" type="noConversion"/>
  </si>
  <si>
    <t>6. 직접인건비 합계</t>
    <phoneticPr fontId="18" type="noConversion"/>
  </si>
  <si>
    <t>직접인건비+제경비</t>
    <phoneticPr fontId="18" type="noConversion"/>
  </si>
  <si>
    <t>(직접인건비+제경비)*20%</t>
    <phoneticPr fontId="18" type="noConversion"/>
  </si>
  <si>
    <t>직접인건비+제경비+기술료</t>
    <phoneticPr fontId="18" type="noConversion"/>
  </si>
  <si>
    <t>10. 직접인건비+제경비</t>
    <phoneticPr fontId="18" type="noConversion"/>
  </si>
  <si>
    <t xml:space="preserve"> </t>
    <phoneticPr fontId="18" type="noConversion"/>
  </si>
  <si>
    <t>원단위절사</t>
    <phoneticPr fontId="18" type="noConversion"/>
  </si>
  <si>
    <t xml:space="preserve">8. 직접인건비+제경비 </t>
    <phoneticPr fontId="18" type="noConversion"/>
  </si>
  <si>
    <t>8. 직접인건비+제경비</t>
    <phoneticPr fontId="18" type="noConversion"/>
  </si>
  <si>
    <t>세부 규격 제안서 참조</t>
  </si>
  <si>
    <t>세부 규격 제안서 참조</t>
    <phoneticPr fontId="18" type="noConversion"/>
  </si>
  <si>
    <t>'세부 규격 제안서 참조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</si>
</sst>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#,##0_ "/>
    <numFmt numFmtId="177" formatCode="0.0_ "/>
    <numFmt numFmtId="178" formatCode="#,##0.00_ "/>
  </numFmts>
  <fonts count="21">
    <font>
      <sz val="11"/>
      <color rgb="FF000000"/>
      <name val="맑은 고딕"/>
    </font>
    <font>
      <sz val="10"/>
      <color rgb="FF000000"/>
      <name val="HY그래픽M"/>
      <family val="1"/>
      <charset val="129"/>
    </font>
    <font>
      <sz val="10"/>
      <color rgb="FF000000"/>
      <name val="HY견명조"/>
      <family val="1"/>
      <charset val="129"/>
    </font>
    <font>
      <sz val="20"/>
      <color rgb="FF000000"/>
      <name val="HY견고딕"/>
      <family val="1"/>
      <charset val="129"/>
    </font>
    <font>
      <sz val="10"/>
      <color rgb="FFFFFFFF"/>
      <name val="HY견고딕"/>
      <family val="1"/>
      <charset val="129"/>
    </font>
    <font>
      <sz val="10"/>
      <color rgb="FFFF0000"/>
      <name val="HY그래픽M"/>
      <family val="1"/>
      <charset val="129"/>
    </font>
    <font>
      <sz val="10"/>
      <color rgb="FF006600"/>
      <name val="HY견명조"/>
      <family val="1"/>
      <charset val="129"/>
    </font>
    <font>
      <sz val="12"/>
      <color rgb="FF006600"/>
      <name val="HY견고딕"/>
      <family val="1"/>
      <charset val="129"/>
    </font>
    <font>
      <sz val="8"/>
      <color rgb="FF000000"/>
      <name val="HY그래픽M"/>
      <family val="1"/>
      <charset val="129"/>
    </font>
    <font>
      <sz val="10"/>
      <color rgb="FF000000"/>
      <name val="HY견고딕"/>
      <family val="1"/>
      <charset val="129"/>
    </font>
    <font>
      <sz val="10"/>
      <color rgb="FF000000"/>
      <name val="돋움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Noto Sans CJK SC"/>
    </font>
    <font>
      <sz val="11"/>
      <color rgb="FF000000"/>
      <name val="Noto Sans CJK SC"/>
    </font>
    <font>
      <b/>
      <sz val="11"/>
      <color rgb="FF000000"/>
      <name val="Noto Sans CJK SC"/>
    </font>
    <font>
      <sz val="11"/>
      <color rgb="FF000000"/>
      <name val="나눔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000000"/>
      <name val="HY그래픽M"/>
      <family val="1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color indexed="8"/>
      <name val="HY그래픽M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FFE699"/>
        <bgColor indexed="64"/>
      </patternFill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</cellStyleXfs>
  <cellXfs count="15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176" fontId="1" fillId="5" borderId="1" xfId="0" applyNumberFormat="1" applyFont="1" applyFill="1" applyBorder="1" applyAlignment="1">
      <alignment horizontal="center" vertical="center"/>
    </xf>
    <xf numFmtId="0" fontId="5" fillId="5" borderId="1" xfId="0" applyNumberFormat="1" applyFont="1" applyFill="1" applyBorder="1" applyAlignment="1">
      <alignment horizontal="center" vertical="center"/>
    </xf>
    <xf numFmtId="176" fontId="2" fillId="4" borderId="1" xfId="0" applyNumberFormat="1" applyFont="1" applyFill="1" applyBorder="1" applyAlignment="1">
      <alignment horizontal="right" vertical="center"/>
    </xf>
    <xf numFmtId="176" fontId="2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6" fillId="6" borderId="1" xfId="0" applyNumberFormat="1" applyFont="1" applyFill="1" applyBorder="1" applyAlignment="1">
      <alignment horizontal="center" vertical="center"/>
    </xf>
    <xf numFmtId="176" fontId="6" fillId="6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2" fillId="7" borderId="1" xfId="0" applyNumberFormat="1" applyFont="1" applyFill="1" applyBorder="1" applyAlignment="1">
      <alignment horizontal="right" vertical="center"/>
    </xf>
    <xf numFmtId="176" fontId="2" fillId="7" borderId="1" xfId="0" applyNumberFormat="1" applyFont="1" applyFill="1" applyBorder="1" applyAlignment="1">
      <alignment horizontal="center" vertical="center"/>
    </xf>
    <xf numFmtId="0" fontId="2" fillId="7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vertical="center"/>
    </xf>
    <xf numFmtId="0" fontId="9" fillId="0" borderId="0" xfId="0" applyNumberFormat="1" applyFont="1" applyFill="1" applyBorder="1" applyAlignment="1" applyProtection="1">
      <alignment horizontal="right" vertical="center"/>
    </xf>
    <xf numFmtId="176" fontId="1" fillId="0" borderId="1" xfId="0" applyNumberFormat="1" applyFont="1" applyBorder="1" applyAlignment="1">
      <alignment vertical="center"/>
    </xf>
    <xf numFmtId="176" fontId="6" fillId="6" borderId="1" xfId="0" applyNumberFormat="1" applyFont="1" applyFill="1" applyBorder="1" applyAlignment="1">
      <alignment vertical="center"/>
    </xf>
    <xf numFmtId="176" fontId="1" fillId="5" borderId="1" xfId="0" applyNumberFormat="1" applyFont="1" applyFill="1" applyBorder="1" applyAlignment="1">
      <alignment vertical="center"/>
    </xf>
    <xf numFmtId="0" fontId="10" fillId="0" borderId="0" xfId="0" applyNumberFormat="1" applyFont="1" applyAlignment="1">
      <alignment horizontal="left" vertical="center"/>
    </xf>
    <xf numFmtId="0" fontId="11" fillId="0" borderId="0" xfId="0" applyNumberFormat="1" applyFont="1">
      <alignment vertical="center"/>
    </xf>
    <xf numFmtId="177" fontId="6" fillId="6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176" fontId="1" fillId="0" borderId="1" xfId="0" applyNumberFormat="1" applyFont="1" applyBorder="1">
      <alignment vertical="center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vertical="center"/>
    </xf>
    <xf numFmtId="0" fontId="13" fillId="0" borderId="2" xfId="0" applyNumberFormat="1" applyFont="1" applyFill="1" applyBorder="1" applyAlignment="1">
      <alignment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left" vertical="center"/>
    </xf>
    <xf numFmtId="0" fontId="16" fillId="0" borderId="3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vertical="center"/>
    </xf>
    <xf numFmtId="0" fontId="13" fillId="0" borderId="4" xfId="0" applyNumberFormat="1" applyFont="1" applyFill="1" applyBorder="1" applyAlignment="1">
      <alignment vertical="center"/>
    </xf>
    <xf numFmtId="0" fontId="0" fillId="0" borderId="2" xfId="0" applyNumberFormat="1" applyFont="1" applyFill="1" applyBorder="1" applyAlignment="1">
      <alignment horizontal="center" vertical="center"/>
    </xf>
    <xf numFmtId="178" fontId="0" fillId="0" borderId="3" xfId="0" applyNumberFormat="1" applyFont="1" applyFill="1" applyBorder="1" applyAlignment="1">
      <alignment horizontal="center" vertical="center"/>
    </xf>
    <xf numFmtId="178" fontId="0" fillId="0" borderId="5" xfId="0" applyNumberFormat="1" applyFont="1" applyFill="1" applyBorder="1" applyAlignment="1">
      <alignment horizontal="center" vertical="center"/>
    </xf>
    <xf numFmtId="178" fontId="16" fillId="0" borderId="3" xfId="0" applyNumberFormat="1" applyFont="1" applyFill="1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5" borderId="11" xfId="0" applyNumberFormat="1" applyFont="1" applyFill="1" applyBorder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6" fillId="6" borderId="11" xfId="0" applyNumberFormat="1" applyFont="1" applyFill="1" applyBorder="1" applyAlignment="1">
      <alignment vertical="center" shrinkToFit="1"/>
    </xf>
    <xf numFmtId="0" fontId="2" fillId="2" borderId="11" xfId="0" applyNumberFormat="1" applyFont="1" applyFill="1" applyBorder="1">
      <alignment vertical="center"/>
    </xf>
    <xf numFmtId="0" fontId="2" fillId="0" borderId="11" xfId="0" applyNumberFormat="1" applyFont="1" applyFill="1" applyBorder="1">
      <alignment vertical="center"/>
    </xf>
    <xf numFmtId="0" fontId="2" fillId="7" borderId="11" xfId="0" applyNumberFormat="1" applyFont="1" applyFill="1" applyBorder="1">
      <alignment vertical="center"/>
    </xf>
    <xf numFmtId="0" fontId="2" fillId="4" borderId="11" xfId="0" applyNumberFormat="1" applyFont="1" applyFill="1" applyBorder="1">
      <alignment vertical="center"/>
    </xf>
    <xf numFmtId="0" fontId="4" fillId="3" borderId="12" xfId="0" applyNumberFormat="1" applyFont="1" applyFill="1" applyBorder="1" applyAlignment="1">
      <alignment horizontal="center" vertical="center"/>
    </xf>
    <xf numFmtId="176" fontId="1" fillId="5" borderId="12" xfId="0" applyNumberFormat="1" applyFont="1" applyFill="1" applyBorder="1" applyAlignment="1">
      <alignment horizontal="right" vertical="center"/>
    </xf>
    <xf numFmtId="176" fontId="1" fillId="0" borderId="12" xfId="0" applyNumberFormat="1" applyFont="1" applyBorder="1" applyAlignment="1">
      <alignment horizontal="right" vertical="center"/>
    </xf>
    <xf numFmtId="176" fontId="6" fillId="6" borderId="12" xfId="0" applyNumberFormat="1" applyFont="1" applyFill="1" applyBorder="1" applyAlignment="1">
      <alignment horizontal="right" vertical="center"/>
    </xf>
    <xf numFmtId="176" fontId="2" fillId="2" borderId="12" xfId="0" applyNumberFormat="1" applyFont="1" applyFill="1" applyBorder="1" applyAlignment="1">
      <alignment horizontal="center" vertical="center"/>
    </xf>
    <xf numFmtId="176" fontId="2" fillId="0" borderId="12" xfId="0" applyNumberFormat="1" applyFont="1" applyFill="1" applyBorder="1" applyAlignment="1">
      <alignment horizontal="center" vertical="center"/>
    </xf>
    <xf numFmtId="176" fontId="2" fillId="7" borderId="12" xfId="0" applyNumberFormat="1" applyFont="1" applyFill="1" applyBorder="1" applyAlignment="1">
      <alignment horizontal="center" vertical="center"/>
    </xf>
    <xf numFmtId="176" fontId="2" fillId="4" borderId="12" xfId="0" applyNumberFormat="1" applyFont="1" applyFill="1" applyBorder="1" applyAlignment="1">
      <alignment horizontal="center" vertical="center"/>
    </xf>
    <xf numFmtId="0" fontId="1" fillId="5" borderId="16" xfId="0" applyNumberFormat="1" applyFont="1" applyFill="1" applyBorder="1" applyAlignment="1">
      <alignment vertical="center" shrinkToFit="1"/>
    </xf>
    <xf numFmtId="176" fontId="1" fillId="0" borderId="16" xfId="0" applyNumberFormat="1" applyFont="1" applyBorder="1">
      <alignment vertical="center"/>
    </xf>
    <xf numFmtId="176" fontId="6" fillId="6" borderId="16" xfId="0" applyNumberFormat="1" applyFont="1" applyFill="1" applyBorder="1" applyAlignment="1">
      <alignment vertical="center"/>
    </xf>
    <xf numFmtId="176" fontId="1" fillId="5" borderId="16" xfId="0" applyNumberFormat="1" applyFont="1" applyFill="1" applyBorder="1" applyAlignment="1">
      <alignment vertical="center"/>
    </xf>
    <xf numFmtId="176" fontId="2" fillId="2" borderId="16" xfId="0" applyNumberFormat="1" applyFont="1" applyFill="1" applyBorder="1" applyAlignment="1">
      <alignment horizontal="right" vertical="center"/>
    </xf>
    <xf numFmtId="176" fontId="2" fillId="0" borderId="16" xfId="0" applyNumberFormat="1" applyFont="1" applyFill="1" applyBorder="1" applyAlignment="1">
      <alignment horizontal="right" vertical="center"/>
    </xf>
    <xf numFmtId="176" fontId="2" fillId="7" borderId="16" xfId="0" applyNumberFormat="1" applyFont="1" applyFill="1" applyBorder="1" applyAlignment="1">
      <alignment horizontal="right" vertical="center"/>
    </xf>
    <xf numFmtId="176" fontId="2" fillId="4" borderId="16" xfId="0" applyNumberFormat="1" applyFont="1" applyFill="1" applyBorder="1" applyAlignment="1">
      <alignment horizontal="right" vertical="center"/>
    </xf>
    <xf numFmtId="176" fontId="2" fillId="4" borderId="17" xfId="0" applyNumberFormat="1" applyFont="1" applyFill="1" applyBorder="1" applyAlignment="1">
      <alignment horizontal="right" vertical="center"/>
    </xf>
    <xf numFmtId="0" fontId="1" fillId="5" borderId="16" xfId="0" applyNumberFormat="1" applyFont="1" applyFill="1" applyBorder="1" applyAlignment="1">
      <alignment horizontal="left" vertical="center" shrinkToFit="1"/>
    </xf>
    <xf numFmtId="0" fontId="1" fillId="0" borderId="16" xfId="0" applyNumberFormat="1" applyFont="1" applyBorder="1" applyAlignment="1">
      <alignment horizontal="left" vertical="center" shrinkToFit="1"/>
    </xf>
    <xf numFmtId="0" fontId="6" fillId="6" borderId="16" xfId="0" applyNumberFormat="1" applyFont="1" applyFill="1" applyBorder="1" applyAlignment="1">
      <alignment horizontal="left" vertical="center" shrinkToFit="1"/>
    </xf>
    <xf numFmtId="0" fontId="2" fillId="2" borderId="16" xfId="0" applyNumberFormat="1" applyFont="1" applyFill="1" applyBorder="1" applyAlignment="1">
      <alignment horizontal="right" vertical="center" shrinkToFit="1"/>
    </xf>
    <xf numFmtId="0" fontId="2" fillId="0" borderId="16" xfId="0" applyNumberFormat="1" applyFont="1" applyFill="1" applyBorder="1" applyAlignment="1">
      <alignment horizontal="right" vertical="center" shrinkToFit="1"/>
    </xf>
    <xf numFmtId="0" fontId="2" fillId="7" borderId="16" xfId="0" applyNumberFormat="1" applyFont="1" applyFill="1" applyBorder="1" applyAlignment="1">
      <alignment horizontal="right" vertical="center" shrinkToFit="1"/>
    </xf>
    <xf numFmtId="0" fontId="2" fillId="2" borderId="16" xfId="0" applyNumberFormat="1" applyFont="1" applyFill="1" applyBorder="1" applyAlignment="1">
      <alignment horizontal="left" vertical="center" shrinkToFit="1"/>
    </xf>
    <xf numFmtId="0" fontId="2" fillId="4" borderId="16" xfId="0" applyNumberFormat="1" applyFont="1" applyFill="1" applyBorder="1" applyAlignment="1">
      <alignment horizontal="left" vertical="center" shrinkToFit="1"/>
    </xf>
    <xf numFmtId="0" fontId="2" fillId="0" borderId="16" xfId="0" applyNumberFormat="1" applyFont="1" applyFill="1" applyBorder="1" applyAlignment="1">
      <alignment horizontal="left" vertical="center" shrinkToFit="1"/>
    </xf>
    <xf numFmtId="0" fontId="2" fillId="7" borderId="16" xfId="0" applyNumberFormat="1" applyFont="1" applyFill="1" applyBorder="1" applyAlignment="1">
      <alignment horizontal="left" vertical="center" shrinkToFit="1"/>
    </xf>
    <xf numFmtId="0" fontId="2" fillId="4" borderId="17" xfId="0" applyNumberFormat="1" applyFont="1" applyFill="1" applyBorder="1" applyAlignment="1">
      <alignment horizontal="left" vertical="center" shrinkToFit="1"/>
    </xf>
    <xf numFmtId="0" fontId="2" fillId="5" borderId="24" xfId="0" applyNumberFormat="1" applyFont="1" applyFill="1" applyBorder="1" applyAlignment="1">
      <alignment horizontal="left" vertical="center"/>
    </xf>
    <xf numFmtId="0" fontId="2" fillId="0" borderId="24" xfId="0" applyNumberFormat="1" applyFont="1" applyBorder="1" applyAlignment="1">
      <alignment horizontal="left" vertical="center"/>
    </xf>
    <xf numFmtId="0" fontId="2" fillId="2" borderId="24" xfId="0" applyNumberFormat="1" applyFont="1" applyFill="1" applyBorder="1" applyAlignment="1">
      <alignment horizontal="left" vertical="center"/>
    </xf>
    <xf numFmtId="0" fontId="2" fillId="0" borderId="24" xfId="0" applyNumberFormat="1" applyFont="1" applyFill="1" applyBorder="1" applyAlignment="1">
      <alignment horizontal="left" vertical="center"/>
    </xf>
    <xf numFmtId="0" fontId="2" fillId="7" borderId="24" xfId="0" applyNumberFormat="1" applyFont="1" applyFill="1" applyBorder="1" applyAlignment="1">
      <alignment horizontal="left" vertical="center"/>
    </xf>
    <xf numFmtId="0" fontId="2" fillId="4" borderId="24" xfId="0" applyNumberFormat="1" applyFont="1" applyFill="1" applyBorder="1" applyAlignment="1">
      <alignment horizontal="left" vertical="center"/>
    </xf>
    <xf numFmtId="0" fontId="2" fillId="4" borderId="25" xfId="0" applyNumberFormat="1" applyFont="1" applyFill="1" applyBorder="1" applyAlignment="1">
      <alignment horizontal="left" vertical="center"/>
    </xf>
    <xf numFmtId="0" fontId="2" fillId="4" borderId="18" xfId="0" applyNumberFormat="1" applyFont="1" applyFill="1" applyBorder="1">
      <alignment vertical="center"/>
    </xf>
    <xf numFmtId="176" fontId="2" fillId="4" borderId="26" xfId="0" applyNumberFormat="1" applyFont="1" applyFill="1" applyBorder="1" applyAlignment="1">
      <alignment horizontal="center" vertical="center"/>
    </xf>
    <xf numFmtId="0" fontId="2" fillId="4" borderId="27" xfId="0" applyNumberFormat="1" applyFont="1" applyFill="1" applyBorder="1" applyAlignment="1">
      <alignment horizontal="center" vertical="center"/>
    </xf>
    <xf numFmtId="176" fontId="2" fillId="4" borderId="27" xfId="0" applyNumberFormat="1" applyFont="1" applyFill="1" applyBorder="1" applyAlignment="1">
      <alignment horizontal="center" vertical="center"/>
    </xf>
    <xf numFmtId="176" fontId="2" fillId="4" borderId="27" xfId="0" applyNumberFormat="1" applyFont="1" applyFill="1" applyBorder="1" applyAlignment="1">
      <alignment horizontal="right" vertical="center"/>
    </xf>
    <xf numFmtId="10" fontId="1" fillId="0" borderId="0" xfId="0" applyNumberFormat="1" applyFont="1" applyAlignment="1">
      <alignment horizontal="center" vertical="center"/>
    </xf>
    <xf numFmtId="0" fontId="12" fillId="0" borderId="11" xfId="0" applyNumberFormat="1" applyFont="1" applyBorder="1" applyAlignment="1">
      <alignment vertical="center" shrinkToFit="1"/>
    </xf>
    <xf numFmtId="0" fontId="8" fillId="0" borderId="16" xfId="0" applyNumberFormat="1" applyFont="1" applyBorder="1" applyAlignment="1">
      <alignment horizontal="left" vertical="center" wrapText="1" shrinkToFit="1"/>
    </xf>
    <xf numFmtId="0" fontId="1" fillId="0" borderId="16" xfId="0" applyNumberFormat="1" applyFont="1" applyBorder="1" applyAlignment="1">
      <alignment horizontal="center" vertical="center" shrinkToFit="1"/>
    </xf>
    <xf numFmtId="0" fontId="8" fillId="0" borderId="16" xfId="0" applyNumberFormat="1" applyFont="1" applyBorder="1" applyAlignment="1">
      <alignment horizontal="center" vertical="center" wrapText="1" shrinkToFit="1"/>
    </xf>
    <xf numFmtId="0" fontId="20" fillId="0" borderId="1" xfId="1" applyNumberFormat="1" applyFont="1" applyBorder="1" applyAlignment="1">
      <alignment horizontal="left" vertical="center" shrinkToFit="1"/>
    </xf>
    <xf numFmtId="0" fontId="20" fillId="0" borderId="1" xfId="2" applyNumberFormat="1" applyFont="1" applyBorder="1" applyAlignment="1">
      <alignment horizontal="left" vertical="center" shrinkToFit="1"/>
    </xf>
    <xf numFmtId="0" fontId="1" fillId="0" borderId="28" xfId="0" applyNumberFormat="1" applyFont="1" applyBorder="1" applyAlignment="1">
      <alignment horizontal="center" vertical="center" shrinkToFit="1"/>
    </xf>
    <xf numFmtId="0" fontId="1" fillId="0" borderId="29" xfId="0" applyNumberFormat="1" applyFont="1" applyBorder="1" applyAlignment="1">
      <alignment horizontal="center" vertical="center" shrinkToFit="1"/>
    </xf>
    <xf numFmtId="0" fontId="1" fillId="0" borderId="15" xfId="0" applyNumberFormat="1" applyFont="1" applyBorder="1" applyAlignment="1">
      <alignment horizontal="center" vertical="center" shrinkToFit="1"/>
    </xf>
    <xf numFmtId="0" fontId="1" fillId="0" borderId="28" xfId="0" quotePrefix="1" applyNumberFormat="1" applyFont="1" applyBorder="1" applyAlignment="1">
      <alignment horizontal="center" vertical="center" wrapText="1" shrinkToFit="1"/>
    </xf>
    <xf numFmtId="0" fontId="3" fillId="0" borderId="0" xfId="0" applyNumberFormat="1" applyFont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4" fillId="3" borderId="19" xfId="0" applyNumberFormat="1" applyFont="1" applyFill="1" applyBorder="1" applyAlignment="1">
      <alignment horizontal="center" vertical="center"/>
    </xf>
    <xf numFmtId="0" fontId="4" fillId="3" borderId="23" xfId="0" applyNumberFormat="1" applyFont="1" applyFill="1" applyBorder="1" applyAlignment="1">
      <alignment horizontal="center" vertical="center"/>
    </xf>
    <xf numFmtId="0" fontId="4" fillId="3" borderId="20" xfId="0" applyNumberFormat="1" applyFont="1" applyFill="1" applyBorder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/>
    </xf>
    <xf numFmtId="0" fontId="4" fillId="3" borderId="21" xfId="0" applyNumberFormat="1" applyFont="1" applyFill="1" applyBorder="1" applyAlignment="1">
      <alignment horizontal="center" vertical="center"/>
    </xf>
    <xf numFmtId="0" fontId="4" fillId="3" borderId="22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shrinkToFit="1"/>
    </xf>
    <xf numFmtId="0" fontId="4" fillId="3" borderId="15" xfId="0" applyNumberFormat="1" applyFont="1" applyFill="1" applyBorder="1" applyAlignment="1">
      <alignment horizontal="center" vertical="center" shrinkToFit="1"/>
    </xf>
    <xf numFmtId="0" fontId="20" fillId="0" borderId="30" xfId="1" applyNumberFormat="1" applyFont="1" applyBorder="1" applyAlignment="1">
      <alignment horizontal="center" vertical="center" shrinkToFit="1"/>
    </xf>
    <xf numFmtId="0" fontId="20" fillId="0" borderId="0" xfId="1" applyNumberFormat="1" applyFont="1" applyBorder="1" applyAlignment="1">
      <alignment horizontal="center" vertical="center" shrinkToFit="1"/>
    </xf>
    <xf numFmtId="0" fontId="20" fillId="0" borderId="31" xfId="1" applyNumberFormat="1" applyFont="1" applyBorder="1" applyAlignment="1">
      <alignment horizontal="center" vertical="center" shrinkToFit="1"/>
    </xf>
    <xf numFmtId="0" fontId="4" fillId="3" borderId="14" xfId="0" applyNumberFormat="1" applyFont="1" applyFill="1" applyBorder="1" applyAlignment="1">
      <alignment horizontal="center" vertical="center"/>
    </xf>
    <xf numFmtId="0" fontId="4" fillId="3" borderId="15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14" fillId="0" borderId="2" xfId="0" applyNumberFormat="1" applyFont="1" applyFill="1" applyBorder="1" applyAlignment="1">
      <alignment horizontal="right" vertical="center"/>
    </xf>
    <xf numFmtId="0" fontId="0" fillId="0" borderId="2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center" vertical="center"/>
    </xf>
    <xf numFmtId="0" fontId="14" fillId="0" borderId="9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 applyProtection="1">
      <alignment vertical="center"/>
    </xf>
    <xf numFmtId="0" fontId="14" fillId="0" borderId="7" xfId="0" applyNumberFormat="1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14" fillId="0" borderId="7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/>
    </xf>
  </cellXfs>
  <cellStyles count="3">
    <cellStyle name="표준" xfId="0" builtinId="0"/>
    <cellStyle name="표준_2. 26년 사업비 산출표" xfId="1" xr:uid="{548AFFDB-8D2B-477E-999F-1F8EEFF28DB6}"/>
    <cellStyle name="표준_3. 27년 사업비 산출표" xfId="2" xr:uid="{E25891A8-6F62-4E84-AE92-37D880AC1CCC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8</xdr:col>
      <xdr:colOff>257175</xdr:colOff>
      <xdr:row>35</xdr:row>
      <xdr:rowOff>180975</xdr:rowOff>
    </xdr:to>
    <xdr:pic>
      <xdr:nvPicPr>
        <xdr:cNvPr id="2" name="그림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5734050" cy="7505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:I49"/>
  <sheetViews>
    <sheetView view="pageBreakPreview" zoomScaleNormal="100" zoomScaleSheetLayoutView="100" zoomScalePageLayoutView="84" workbookViewId="0">
      <selection activeCell="A2" sqref="A2:G2"/>
    </sheetView>
  </sheetViews>
  <sheetFormatPr defaultColWidth="9" defaultRowHeight="17.100000000000001" customHeight="1"/>
  <cols>
    <col min="1" max="1" width="15.625" style="4" customWidth="1"/>
    <col min="2" max="2" width="30.125" style="5" customWidth="1"/>
    <col min="3" max="3" width="16.625" style="6" customWidth="1"/>
    <col min="4" max="5" width="5.625" style="6" customWidth="1"/>
    <col min="6" max="6" width="16.625" style="6" customWidth="1"/>
    <col min="7" max="7" width="28" style="6" customWidth="1"/>
    <col min="8" max="9" width="9" style="6"/>
    <col min="10" max="16384" width="9" style="5"/>
  </cols>
  <sheetData>
    <row r="1" spans="1:7" ht="17.100000000000001" customHeight="1">
      <c r="A1" s="30"/>
    </row>
    <row r="2" spans="1:7" ht="25.5">
      <c r="A2" s="124" t="s">
        <v>143</v>
      </c>
      <c r="B2" s="124"/>
      <c r="C2" s="124"/>
      <c r="D2" s="124"/>
      <c r="E2" s="124"/>
      <c r="F2" s="124"/>
      <c r="G2" s="124"/>
    </row>
    <row r="3" spans="1:7" ht="9" customHeight="1">
      <c r="A3" s="8"/>
      <c r="B3" s="8"/>
      <c r="C3" s="8"/>
      <c r="D3" s="8"/>
      <c r="E3" s="8"/>
      <c r="F3" s="8"/>
      <c r="G3" s="8"/>
    </row>
    <row r="4" spans="1:7" ht="17.100000000000001" customHeight="1">
      <c r="A4" s="25" t="s">
        <v>156</v>
      </c>
      <c r="B4" s="125" t="s">
        <v>14</v>
      </c>
      <c r="C4" s="125"/>
      <c r="D4" s="125"/>
      <c r="E4" s="125"/>
      <c r="F4" s="125"/>
      <c r="G4" s="26" t="s">
        <v>134</v>
      </c>
    </row>
    <row r="5" spans="1:7" ht="7.5" customHeight="1" thickBot="1">
      <c r="A5" s="6"/>
      <c r="B5" s="6"/>
    </row>
    <row r="6" spans="1:7" ht="17.100000000000001" customHeight="1">
      <c r="A6" s="126" t="s">
        <v>109</v>
      </c>
      <c r="B6" s="128" t="s">
        <v>27</v>
      </c>
      <c r="C6" s="130" t="s">
        <v>166</v>
      </c>
      <c r="D6" s="130"/>
      <c r="E6" s="130"/>
      <c r="F6" s="131"/>
      <c r="G6" s="132" t="s">
        <v>111</v>
      </c>
    </row>
    <row r="7" spans="1:7" ht="17.100000000000001" customHeight="1">
      <c r="A7" s="127"/>
      <c r="B7" s="129"/>
      <c r="C7" s="73" t="s">
        <v>33</v>
      </c>
      <c r="D7" s="12" t="s">
        <v>35</v>
      </c>
      <c r="E7" s="12" t="s">
        <v>26</v>
      </c>
      <c r="F7" s="12" t="s">
        <v>16</v>
      </c>
      <c r="G7" s="133"/>
    </row>
    <row r="8" spans="1:7" ht="17.100000000000001" customHeight="1">
      <c r="A8" s="101" t="s">
        <v>141</v>
      </c>
      <c r="B8" s="65"/>
      <c r="C8" s="74"/>
      <c r="D8" s="13"/>
      <c r="E8" s="14"/>
      <c r="F8" s="14"/>
      <c r="G8" s="90"/>
    </row>
    <row r="9" spans="1:7" ht="17.100000000000001" customHeight="1">
      <c r="A9" s="102"/>
      <c r="B9" s="66" t="s">
        <v>44</v>
      </c>
      <c r="C9" s="75"/>
      <c r="D9" s="7">
        <v>1</v>
      </c>
      <c r="E9" s="11" t="s">
        <v>32</v>
      </c>
      <c r="F9" s="27">
        <f t="shared" ref="F9:F23" si="0">C9*D9</f>
        <v>0</v>
      </c>
      <c r="G9" s="123" t="s">
        <v>181</v>
      </c>
    </row>
    <row r="10" spans="1:7" ht="17.100000000000001" customHeight="1">
      <c r="A10" s="102"/>
      <c r="B10" s="66" t="s">
        <v>122</v>
      </c>
      <c r="C10" s="75"/>
      <c r="D10" s="7">
        <v>5</v>
      </c>
      <c r="E10" s="11" t="s">
        <v>32</v>
      </c>
      <c r="F10" s="27">
        <f t="shared" si="0"/>
        <v>0</v>
      </c>
      <c r="G10" s="121"/>
    </row>
    <row r="11" spans="1:7" ht="17.100000000000001" customHeight="1">
      <c r="A11" s="102"/>
      <c r="B11" s="67" t="s">
        <v>43</v>
      </c>
      <c r="C11" s="75"/>
      <c r="D11" s="7">
        <v>1</v>
      </c>
      <c r="E11" s="11" t="s">
        <v>32</v>
      </c>
      <c r="F11" s="36">
        <f>C11*D11</f>
        <v>0</v>
      </c>
      <c r="G11" s="121"/>
    </row>
    <row r="12" spans="1:7" ht="17.100000000000001" customHeight="1">
      <c r="A12" s="102"/>
      <c r="B12" s="66" t="s">
        <v>10</v>
      </c>
      <c r="C12" s="75"/>
      <c r="D12" s="7">
        <v>4</v>
      </c>
      <c r="E12" s="11" t="s">
        <v>17</v>
      </c>
      <c r="F12" s="27">
        <f t="shared" si="0"/>
        <v>0</v>
      </c>
      <c r="G12" s="121"/>
    </row>
    <row r="13" spans="1:7" ht="17.100000000000001" customHeight="1">
      <c r="A13" s="102"/>
      <c r="B13" s="66" t="s">
        <v>52</v>
      </c>
      <c r="C13" s="75"/>
      <c r="D13" s="7">
        <v>1</v>
      </c>
      <c r="E13" s="11" t="s">
        <v>17</v>
      </c>
      <c r="F13" s="27">
        <f t="shared" si="0"/>
        <v>0</v>
      </c>
      <c r="G13" s="121"/>
    </row>
    <row r="14" spans="1:7" ht="17.100000000000001" customHeight="1">
      <c r="A14" s="102"/>
      <c r="B14" s="66" t="s">
        <v>80</v>
      </c>
      <c r="C14" s="75"/>
      <c r="D14" s="7">
        <v>2</v>
      </c>
      <c r="E14" s="11" t="s">
        <v>17</v>
      </c>
      <c r="F14" s="27">
        <f t="shared" si="0"/>
        <v>0</v>
      </c>
      <c r="G14" s="121"/>
    </row>
    <row r="15" spans="1:7" ht="17.100000000000001" customHeight="1">
      <c r="A15" s="102"/>
      <c r="B15" s="66" t="s">
        <v>6</v>
      </c>
      <c r="C15" s="75"/>
      <c r="D15" s="7">
        <v>1</v>
      </c>
      <c r="E15" s="11" t="s">
        <v>24</v>
      </c>
      <c r="F15" s="27">
        <f t="shared" si="0"/>
        <v>0</v>
      </c>
      <c r="G15" s="121"/>
    </row>
    <row r="16" spans="1:7" ht="17.100000000000001" customHeight="1">
      <c r="A16" s="102"/>
      <c r="B16" s="66" t="s">
        <v>153</v>
      </c>
      <c r="C16" s="75"/>
      <c r="D16" s="7">
        <v>1</v>
      </c>
      <c r="E16" s="11" t="s">
        <v>32</v>
      </c>
      <c r="F16" s="27">
        <f t="shared" si="0"/>
        <v>0</v>
      </c>
      <c r="G16" s="121"/>
    </row>
    <row r="17" spans="1:7" ht="17.100000000000001" customHeight="1">
      <c r="A17" s="102"/>
      <c r="B17" s="66" t="s">
        <v>3</v>
      </c>
      <c r="C17" s="75"/>
      <c r="D17" s="7">
        <v>1</v>
      </c>
      <c r="E17" s="11" t="s">
        <v>24</v>
      </c>
      <c r="F17" s="27">
        <f t="shared" si="0"/>
        <v>0</v>
      </c>
      <c r="G17" s="121"/>
    </row>
    <row r="18" spans="1:7" ht="17.100000000000001" customHeight="1">
      <c r="A18" s="102"/>
      <c r="B18" s="66" t="s">
        <v>5</v>
      </c>
      <c r="C18" s="75"/>
      <c r="D18" s="7">
        <v>1</v>
      </c>
      <c r="E18" s="11" t="s">
        <v>17</v>
      </c>
      <c r="F18" s="27">
        <f t="shared" si="0"/>
        <v>0</v>
      </c>
      <c r="G18" s="121"/>
    </row>
    <row r="19" spans="1:7" ht="17.100000000000001" customHeight="1">
      <c r="A19" s="102"/>
      <c r="B19" s="66" t="s">
        <v>128</v>
      </c>
      <c r="C19" s="75"/>
      <c r="D19" s="7">
        <v>1</v>
      </c>
      <c r="E19" s="11" t="s">
        <v>17</v>
      </c>
      <c r="F19" s="27">
        <f t="shared" si="0"/>
        <v>0</v>
      </c>
      <c r="G19" s="121"/>
    </row>
    <row r="20" spans="1:7" ht="17.100000000000001" customHeight="1">
      <c r="A20" s="102"/>
      <c r="B20" s="66" t="s">
        <v>124</v>
      </c>
      <c r="C20" s="75"/>
      <c r="D20" s="7">
        <v>1</v>
      </c>
      <c r="E20" s="11" t="s">
        <v>17</v>
      </c>
      <c r="F20" s="27">
        <f t="shared" si="0"/>
        <v>0</v>
      </c>
      <c r="G20" s="121"/>
    </row>
    <row r="21" spans="1:7" ht="17.100000000000001" customHeight="1">
      <c r="A21" s="102"/>
      <c r="B21" s="66" t="s">
        <v>123</v>
      </c>
      <c r="C21" s="75"/>
      <c r="D21" s="7">
        <v>2</v>
      </c>
      <c r="E21" s="11" t="s">
        <v>17</v>
      </c>
      <c r="F21" s="27">
        <f t="shared" si="0"/>
        <v>0</v>
      </c>
      <c r="G21" s="121"/>
    </row>
    <row r="22" spans="1:7" ht="17.100000000000001" customHeight="1">
      <c r="A22" s="102"/>
      <c r="B22" s="66" t="s">
        <v>1</v>
      </c>
      <c r="C22" s="75"/>
      <c r="D22" s="7">
        <v>1</v>
      </c>
      <c r="E22" s="11" t="s">
        <v>17</v>
      </c>
      <c r="F22" s="27">
        <f t="shared" si="0"/>
        <v>0</v>
      </c>
      <c r="G22" s="121"/>
    </row>
    <row r="23" spans="1:7" ht="17.100000000000001" customHeight="1">
      <c r="A23" s="102"/>
      <c r="B23" s="66" t="s">
        <v>48</v>
      </c>
      <c r="C23" s="75"/>
      <c r="D23" s="7">
        <v>1</v>
      </c>
      <c r="E23" s="11" t="s">
        <v>17</v>
      </c>
      <c r="F23" s="27">
        <f t="shared" si="0"/>
        <v>0</v>
      </c>
      <c r="G23" s="122"/>
    </row>
    <row r="24" spans="1:7" ht="17.100000000000001" customHeight="1">
      <c r="A24" s="102"/>
      <c r="B24" s="68" t="s">
        <v>36</v>
      </c>
      <c r="C24" s="76"/>
      <c r="D24" s="19"/>
      <c r="E24" s="20"/>
      <c r="F24" s="28">
        <f>SUM(F9:F23)</f>
        <v>0</v>
      </c>
      <c r="G24" s="92"/>
    </row>
    <row r="25" spans="1:7" ht="17.100000000000001" customHeight="1">
      <c r="A25" s="101" t="s">
        <v>132</v>
      </c>
      <c r="B25" s="65"/>
      <c r="C25" s="74"/>
      <c r="D25" s="13"/>
      <c r="E25" s="14"/>
      <c r="F25" s="29"/>
      <c r="G25" s="90"/>
    </row>
    <row r="26" spans="1:7" ht="17.100000000000001" customHeight="1">
      <c r="A26" s="102"/>
      <c r="B26" s="66" t="s">
        <v>101</v>
      </c>
      <c r="C26" s="75"/>
      <c r="D26" s="7">
        <v>2</v>
      </c>
      <c r="E26" s="11" t="s">
        <v>31</v>
      </c>
      <c r="F26" s="27">
        <f>C26*D26</f>
        <v>0</v>
      </c>
      <c r="G26" s="116" t="s">
        <v>180</v>
      </c>
    </row>
    <row r="27" spans="1:7" ht="17.100000000000001" customHeight="1">
      <c r="A27" s="102"/>
      <c r="B27" s="68" t="s">
        <v>36</v>
      </c>
      <c r="C27" s="76"/>
      <c r="D27" s="19"/>
      <c r="E27" s="20"/>
      <c r="F27" s="28">
        <f>SUM(F26:F26)</f>
        <v>0</v>
      </c>
      <c r="G27" s="92"/>
    </row>
    <row r="28" spans="1:7" ht="17.100000000000001" customHeight="1">
      <c r="A28" s="103" t="s">
        <v>161</v>
      </c>
      <c r="B28" s="69"/>
      <c r="C28" s="77"/>
      <c r="D28" s="10"/>
      <c r="E28" s="21"/>
      <c r="F28" s="9">
        <f>SUM(F24,F27)</f>
        <v>0</v>
      </c>
      <c r="G28" s="93"/>
    </row>
    <row r="29" spans="1:7" ht="17.100000000000001" customHeight="1">
      <c r="A29" s="104" t="s">
        <v>154</v>
      </c>
      <c r="B29" s="70"/>
      <c r="C29" s="78"/>
      <c r="D29" s="34"/>
      <c r="E29" s="33"/>
      <c r="F29" s="35">
        <f>F28*0.1</f>
        <v>0</v>
      </c>
      <c r="G29" s="94"/>
    </row>
    <row r="30" spans="1:7" ht="17.100000000000001" customHeight="1">
      <c r="A30" s="105" t="s">
        <v>155</v>
      </c>
      <c r="B30" s="71"/>
      <c r="C30" s="79"/>
      <c r="D30" s="24"/>
      <c r="E30" s="23"/>
      <c r="F30" s="22">
        <f>SUM(F28,F29)</f>
        <v>0</v>
      </c>
      <c r="G30" s="95"/>
    </row>
    <row r="31" spans="1:7" ht="17.100000000000001" customHeight="1">
      <c r="A31" s="101" t="s">
        <v>64</v>
      </c>
      <c r="B31" s="65"/>
      <c r="C31" s="74"/>
      <c r="D31" s="13"/>
      <c r="E31" s="14"/>
      <c r="F31" s="29"/>
      <c r="G31" s="90"/>
    </row>
    <row r="32" spans="1:7" ht="17.100000000000001" customHeight="1">
      <c r="A32" s="102"/>
      <c r="B32" s="66" t="s">
        <v>81</v>
      </c>
      <c r="C32" s="75"/>
      <c r="D32" s="7">
        <v>1</v>
      </c>
      <c r="E32" s="11" t="s">
        <v>29</v>
      </c>
      <c r="F32" s="27">
        <f>C32*D32</f>
        <v>0</v>
      </c>
      <c r="G32" s="120"/>
    </row>
    <row r="33" spans="1:7" ht="17.100000000000001" customHeight="1">
      <c r="A33" s="102"/>
      <c r="B33" s="66" t="s">
        <v>165</v>
      </c>
      <c r="C33" s="75"/>
      <c r="D33" s="7">
        <v>2.2000000000000002</v>
      </c>
      <c r="E33" s="11" t="s">
        <v>29</v>
      </c>
      <c r="F33" s="27">
        <f>C33*D33</f>
        <v>0</v>
      </c>
      <c r="G33" s="121"/>
    </row>
    <row r="34" spans="1:7" ht="17.100000000000001" customHeight="1">
      <c r="A34" s="102"/>
      <c r="B34" s="66" t="s">
        <v>152</v>
      </c>
      <c r="C34" s="75"/>
      <c r="D34" s="7">
        <v>1.2</v>
      </c>
      <c r="E34" s="11" t="s">
        <v>29</v>
      </c>
      <c r="F34" s="27">
        <f>C34*D34</f>
        <v>0</v>
      </c>
      <c r="G34" s="121"/>
    </row>
    <row r="35" spans="1:7" ht="17.100000000000001" customHeight="1">
      <c r="A35" s="102"/>
      <c r="B35" s="66" t="s">
        <v>133</v>
      </c>
      <c r="C35" s="75"/>
      <c r="D35" s="7">
        <v>8.4</v>
      </c>
      <c r="E35" s="11" t="s">
        <v>29</v>
      </c>
      <c r="F35" s="27">
        <f>C35*D35</f>
        <v>0</v>
      </c>
      <c r="G35" s="122"/>
    </row>
    <row r="36" spans="1:7" ht="17.100000000000001" customHeight="1">
      <c r="A36" s="102"/>
      <c r="B36" s="68" t="s">
        <v>36</v>
      </c>
      <c r="C36" s="76"/>
      <c r="D36" s="32">
        <f>SUM(D32:D35)</f>
        <v>12.8</v>
      </c>
      <c r="E36" s="20"/>
      <c r="F36" s="28">
        <f>SUM(F32:F35)</f>
        <v>0</v>
      </c>
      <c r="G36" s="92"/>
    </row>
    <row r="37" spans="1:7" ht="17.100000000000001" customHeight="1">
      <c r="A37" s="101" t="s">
        <v>45</v>
      </c>
      <c r="B37" s="65"/>
      <c r="C37" s="74"/>
      <c r="D37" s="15"/>
      <c r="E37" s="14"/>
      <c r="F37" s="29"/>
      <c r="G37" s="90"/>
    </row>
    <row r="38" spans="1:7" ht="17.100000000000001" customHeight="1">
      <c r="A38" s="102"/>
      <c r="B38" s="66" t="s">
        <v>90</v>
      </c>
      <c r="C38" s="75"/>
      <c r="D38" s="7">
        <v>2</v>
      </c>
      <c r="E38" s="11" t="s">
        <v>29</v>
      </c>
      <c r="F38" s="27">
        <f>C38*D38</f>
        <v>0</v>
      </c>
      <c r="G38" s="120"/>
    </row>
    <row r="39" spans="1:7" ht="17.100000000000001" customHeight="1">
      <c r="A39" s="102"/>
      <c r="B39" s="66" t="s">
        <v>113</v>
      </c>
      <c r="C39" s="75"/>
      <c r="D39" s="7">
        <v>1</v>
      </c>
      <c r="E39" s="11" t="s">
        <v>29</v>
      </c>
      <c r="F39" s="27">
        <f>C39*D39</f>
        <v>0</v>
      </c>
      <c r="G39" s="122"/>
    </row>
    <row r="40" spans="1:7" ht="17.100000000000001" customHeight="1">
      <c r="A40" s="102"/>
      <c r="B40" s="68" t="s">
        <v>36</v>
      </c>
      <c r="C40" s="76"/>
      <c r="D40" s="32">
        <f>SUM(D38:D39)</f>
        <v>3</v>
      </c>
      <c r="E40" s="20"/>
      <c r="F40" s="28">
        <f>SUM(F38:F39)</f>
        <v>0</v>
      </c>
      <c r="G40" s="92"/>
    </row>
    <row r="41" spans="1:7" ht="17.100000000000001" customHeight="1">
      <c r="A41" s="103" t="s">
        <v>170</v>
      </c>
      <c r="B41" s="69"/>
      <c r="C41" s="77"/>
      <c r="D41" s="10"/>
      <c r="E41" s="21"/>
      <c r="F41" s="9">
        <f>SUM(F36,F40)</f>
        <v>0</v>
      </c>
      <c r="G41" s="96"/>
    </row>
    <row r="42" spans="1:7" ht="17.100000000000001" customHeight="1">
      <c r="A42" s="106" t="s">
        <v>83</v>
      </c>
      <c r="B42" s="72"/>
      <c r="C42" s="80"/>
      <c r="D42" s="18"/>
      <c r="E42" s="17"/>
      <c r="F42" s="16">
        <f>F41*1.44</f>
        <v>0</v>
      </c>
      <c r="G42" s="97" t="s">
        <v>169</v>
      </c>
    </row>
    <row r="43" spans="1:7" ht="17.100000000000001" customHeight="1">
      <c r="A43" s="103" t="s">
        <v>175</v>
      </c>
      <c r="B43" s="69"/>
      <c r="C43" s="77"/>
      <c r="D43" s="10"/>
      <c r="E43" s="21"/>
      <c r="F43" s="9">
        <f>SUM(F41,F42)</f>
        <v>0</v>
      </c>
      <c r="G43" s="96" t="s">
        <v>172</v>
      </c>
    </row>
    <row r="44" spans="1:7" ht="17.100000000000001" customHeight="1">
      <c r="A44" s="106" t="s">
        <v>114</v>
      </c>
      <c r="B44" s="72"/>
      <c r="C44" s="80"/>
      <c r="D44" s="18"/>
      <c r="E44" s="17"/>
      <c r="F44" s="16">
        <f>F43*0.2</f>
        <v>0</v>
      </c>
      <c r="G44" s="97" t="s">
        <v>173</v>
      </c>
    </row>
    <row r="45" spans="1:7" ht="17.100000000000001" customHeight="1">
      <c r="A45" s="103" t="s">
        <v>12</v>
      </c>
      <c r="B45" s="69"/>
      <c r="C45" s="77"/>
      <c r="D45" s="10"/>
      <c r="E45" s="21"/>
      <c r="F45" s="9">
        <f>SUM(F43,F44)</f>
        <v>0</v>
      </c>
      <c r="G45" s="96" t="s">
        <v>174</v>
      </c>
    </row>
    <row r="46" spans="1:7" ht="17.100000000000001" customHeight="1">
      <c r="A46" s="104" t="s">
        <v>50</v>
      </c>
      <c r="B46" s="70"/>
      <c r="C46" s="78"/>
      <c r="D46" s="34"/>
      <c r="E46" s="33"/>
      <c r="F46" s="35">
        <f>F45*0.1</f>
        <v>0</v>
      </c>
      <c r="G46" s="98"/>
    </row>
    <row r="47" spans="1:7" ht="17.100000000000001" customHeight="1">
      <c r="A47" s="105" t="s">
        <v>9</v>
      </c>
      <c r="B47" s="71"/>
      <c r="C47" s="79"/>
      <c r="D47" s="24"/>
      <c r="E47" s="23"/>
      <c r="F47" s="22">
        <f>SUM(F45:F46)</f>
        <v>0</v>
      </c>
      <c r="G47" s="99"/>
    </row>
    <row r="48" spans="1:7" ht="33.75" customHeight="1" thickBot="1">
      <c r="A48" s="107" t="s">
        <v>4</v>
      </c>
      <c r="B48" s="108"/>
      <c r="C48" s="109"/>
      <c r="D48" s="110"/>
      <c r="E48" s="111"/>
      <c r="F48" s="112">
        <f>ROUNDDOWN(SUM(F30,F47),-1)</f>
        <v>0</v>
      </c>
      <c r="G48" s="100" t="s">
        <v>168</v>
      </c>
    </row>
    <row r="49" spans="6:6" ht="17.100000000000001" customHeight="1">
      <c r="F49" s="113"/>
    </row>
  </sheetData>
  <mergeCells count="9">
    <mergeCell ref="G32:G35"/>
    <mergeCell ref="G38:G39"/>
    <mergeCell ref="G9:G23"/>
    <mergeCell ref="A2:G2"/>
    <mergeCell ref="B4:F4"/>
    <mergeCell ref="A6:A7"/>
    <mergeCell ref="B6:B7"/>
    <mergeCell ref="C6:F6"/>
    <mergeCell ref="G6:G7"/>
  </mergeCells>
  <phoneticPr fontId="18" type="noConversion"/>
  <pageMargins left="0.25" right="0.25" top="0.75" bottom="0.34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1"/>
  <dimension ref="A1:I47"/>
  <sheetViews>
    <sheetView view="pageBreakPreview" zoomScaleNormal="100" zoomScaleSheetLayoutView="100" workbookViewId="0">
      <selection activeCell="A2" sqref="A2:G2"/>
    </sheetView>
  </sheetViews>
  <sheetFormatPr defaultColWidth="9" defaultRowHeight="17.100000000000001" customHeight="1"/>
  <cols>
    <col min="1" max="1" width="15.625" style="4" customWidth="1"/>
    <col min="2" max="2" width="29.5" style="5" customWidth="1"/>
    <col min="3" max="3" width="16.625" style="6" customWidth="1"/>
    <col min="4" max="5" width="5.625" style="6" customWidth="1"/>
    <col min="6" max="6" width="16.625" style="6" customWidth="1"/>
    <col min="7" max="7" width="28" style="6" customWidth="1"/>
    <col min="8" max="9" width="9" style="6"/>
    <col min="10" max="16384" width="9" style="5"/>
  </cols>
  <sheetData>
    <row r="1" spans="1:7" ht="17.100000000000001" customHeight="1">
      <c r="A1" s="30"/>
    </row>
    <row r="2" spans="1:7" ht="25.5">
      <c r="A2" s="124" t="s">
        <v>73</v>
      </c>
      <c r="B2" s="124"/>
      <c r="C2" s="124"/>
      <c r="D2" s="124"/>
      <c r="E2" s="124"/>
      <c r="F2" s="124"/>
      <c r="G2" s="124"/>
    </row>
    <row r="3" spans="1:7" ht="9" customHeight="1">
      <c r="A3" s="8"/>
      <c r="B3" s="8"/>
      <c r="C3" s="8"/>
      <c r="D3" s="8"/>
      <c r="E3" s="8"/>
      <c r="F3" s="8"/>
      <c r="G3" s="8"/>
    </row>
    <row r="4" spans="1:7" ht="17.100000000000001" customHeight="1">
      <c r="A4" s="25" t="s">
        <v>156</v>
      </c>
      <c r="B4" s="125" t="s">
        <v>14</v>
      </c>
      <c r="C4" s="125"/>
      <c r="D4" s="125"/>
      <c r="E4" s="125"/>
      <c r="F4" s="125"/>
      <c r="G4" s="26" t="s">
        <v>134</v>
      </c>
    </row>
    <row r="5" spans="1:7" ht="7.5" customHeight="1" thickBot="1">
      <c r="A5" s="6"/>
      <c r="B5" s="6"/>
    </row>
    <row r="6" spans="1:7" ht="17.100000000000001" customHeight="1">
      <c r="A6" s="126" t="s">
        <v>109</v>
      </c>
      <c r="B6" s="128" t="s">
        <v>27</v>
      </c>
      <c r="C6" s="130" t="s">
        <v>166</v>
      </c>
      <c r="D6" s="130"/>
      <c r="E6" s="130"/>
      <c r="F6" s="131"/>
      <c r="G6" s="132" t="s">
        <v>111</v>
      </c>
    </row>
    <row r="7" spans="1:7" ht="17.100000000000001" customHeight="1">
      <c r="A7" s="127"/>
      <c r="B7" s="129"/>
      <c r="C7" s="73" t="s">
        <v>33</v>
      </c>
      <c r="D7" s="12" t="s">
        <v>35</v>
      </c>
      <c r="E7" s="12" t="s">
        <v>26</v>
      </c>
      <c r="F7" s="12" t="s">
        <v>16</v>
      </c>
      <c r="G7" s="133"/>
    </row>
    <row r="8" spans="1:7" ht="17.100000000000001" customHeight="1">
      <c r="A8" s="101" t="s">
        <v>141</v>
      </c>
      <c r="B8" s="65"/>
      <c r="C8" s="74"/>
      <c r="D8" s="13"/>
      <c r="E8" s="14"/>
      <c r="F8" s="14"/>
      <c r="G8" s="90"/>
    </row>
    <row r="9" spans="1:7" ht="17.100000000000001" customHeight="1">
      <c r="A9" s="102"/>
      <c r="B9" s="66" t="s">
        <v>44</v>
      </c>
      <c r="C9" s="75"/>
      <c r="D9" s="7">
        <v>1</v>
      </c>
      <c r="E9" s="11" t="s">
        <v>32</v>
      </c>
      <c r="F9" s="27">
        <f t="shared" ref="F9:F21" si="0">C9*D9</f>
        <v>0</v>
      </c>
      <c r="G9" s="123" t="s">
        <v>181</v>
      </c>
    </row>
    <row r="10" spans="1:7" ht="17.100000000000001" customHeight="1">
      <c r="A10" s="102"/>
      <c r="B10" s="66" t="s">
        <v>122</v>
      </c>
      <c r="C10" s="75"/>
      <c r="D10" s="7">
        <v>5</v>
      </c>
      <c r="E10" s="11" t="s">
        <v>32</v>
      </c>
      <c r="F10" s="27">
        <f t="shared" si="0"/>
        <v>0</v>
      </c>
      <c r="G10" s="121"/>
    </row>
    <row r="11" spans="1:7" ht="17.100000000000001" customHeight="1">
      <c r="A11" s="102"/>
      <c r="B11" s="66" t="s">
        <v>10</v>
      </c>
      <c r="C11" s="75"/>
      <c r="D11" s="7">
        <v>4</v>
      </c>
      <c r="E11" s="11" t="s">
        <v>17</v>
      </c>
      <c r="F11" s="27">
        <f t="shared" si="0"/>
        <v>0</v>
      </c>
      <c r="G11" s="121"/>
    </row>
    <row r="12" spans="1:7" ht="17.100000000000001" customHeight="1">
      <c r="A12" s="102"/>
      <c r="B12" s="66" t="s">
        <v>52</v>
      </c>
      <c r="C12" s="75"/>
      <c r="D12" s="7">
        <v>1</v>
      </c>
      <c r="E12" s="11" t="s">
        <v>17</v>
      </c>
      <c r="F12" s="27">
        <f t="shared" si="0"/>
        <v>0</v>
      </c>
      <c r="G12" s="121"/>
    </row>
    <row r="13" spans="1:7" ht="17.100000000000001" customHeight="1">
      <c r="A13" s="102"/>
      <c r="B13" s="66" t="s">
        <v>80</v>
      </c>
      <c r="C13" s="75"/>
      <c r="D13" s="7">
        <v>2</v>
      </c>
      <c r="E13" s="11" t="s">
        <v>17</v>
      </c>
      <c r="F13" s="27">
        <f t="shared" si="0"/>
        <v>0</v>
      </c>
      <c r="G13" s="121"/>
    </row>
    <row r="14" spans="1:7" ht="17.100000000000001" customHeight="1">
      <c r="A14" s="102"/>
      <c r="B14" s="66" t="s">
        <v>6</v>
      </c>
      <c r="C14" s="75"/>
      <c r="D14" s="7">
        <v>1</v>
      </c>
      <c r="E14" s="11" t="s">
        <v>24</v>
      </c>
      <c r="F14" s="27">
        <f t="shared" si="0"/>
        <v>0</v>
      </c>
      <c r="G14" s="121"/>
    </row>
    <row r="15" spans="1:7" ht="17.100000000000001" customHeight="1">
      <c r="A15" s="102"/>
      <c r="B15" s="66" t="s">
        <v>153</v>
      </c>
      <c r="C15" s="75"/>
      <c r="D15" s="7">
        <v>1</v>
      </c>
      <c r="E15" s="11" t="s">
        <v>32</v>
      </c>
      <c r="F15" s="27">
        <f t="shared" si="0"/>
        <v>0</v>
      </c>
      <c r="G15" s="121"/>
    </row>
    <row r="16" spans="1:7" ht="17.100000000000001" customHeight="1">
      <c r="A16" s="102"/>
      <c r="B16" s="66" t="s">
        <v>3</v>
      </c>
      <c r="C16" s="75"/>
      <c r="D16" s="7">
        <v>1</v>
      </c>
      <c r="E16" s="11" t="s">
        <v>24</v>
      </c>
      <c r="F16" s="27">
        <f t="shared" si="0"/>
        <v>0</v>
      </c>
      <c r="G16" s="121"/>
    </row>
    <row r="17" spans="1:7" ht="17.100000000000001" customHeight="1">
      <c r="A17" s="102"/>
      <c r="B17" s="66" t="s">
        <v>5</v>
      </c>
      <c r="C17" s="75"/>
      <c r="D17" s="7">
        <v>1</v>
      </c>
      <c r="E17" s="11" t="s">
        <v>17</v>
      </c>
      <c r="F17" s="27">
        <f t="shared" si="0"/>
        <v>0</v>
      </c>
      <c r="G17" s="121"/>
    </row>
    <row r="18" spans="1:7" ht="17.100000000000001" customHeight="1">
      <c r="A18" s="102"/>
      <c r="B18" s="66" t="s">
        <v>128</v>
      </c>
      <c r="C18" s="75"/>
      <c r="D18" s="7">
        <v>1</v>
      </c>
      <c r="E18" s="11" t="s">
        <v>17</v>
      </c>
      <c r="F18" s="27">
        <f t="shared" si="0"/>
        <v>0</v>
      </c>
      <c r="G18" s="121"/>
    </row>
    <row r="19" spans="1:7" ht="17.100000000000001" customHeight="1">
      <c r="A19" s="102"/>
      <c r="B19" s="66" t="s">
        <v>124</v>
      </c>
      <c r="C19" s="75"/>
      <c r="D19" s="7">
        <v>1</v>
      </c>
      <c r="E19" s="11" t="s">
        <v>17</v>
      </c>
      <c r="F19" s="27">
        <f t="shared" si="0"/>
        <v>0</v>
      </c>
      <c r="G19" s="121"/>
    </row>
    <row r="20" spans="1:7" ht="17.100000000000001" customHeight="1">
      <c r="A20" s="102"/>
      <c r="B20" s="66" t="s">
        <v>123</v>
      </c>
      <c r="C20" s="75"/>
      <c r="D20" s="7">
        <v>2</v>
      </c>
      <c r="E20" s="11" t="s">
        <v>17</v>
      </c>
      <c r="F20" s="27">
        <f t="shared" si="0"/>
        <v>0</v>
      </c>
      <c r="G20" s="121"/>
    </row>
    <row r="21" spans="1:7" ht="17.100000000000001" customHeight="1">
      <c r="A21" s="102"/>
      <c r="B21" s="66" t="s">
        <v>1</v>
      </c>
      <c r="C21" s="75"/>
      <c r="D21" s="7">
        <v>1</v>
      </c>
      <c r="E21" s="11" t="s">
        <v>17</v>
      </c>
      <c r="F21" s="27">
        <f t="shared" si="0"/>
        <v>0</v>
      </c>
      <c r="G21" s="121"/>
    </row>
    <row r="22" spans="1:7" ht="17.100000000000001" customHeight="1">
      <c r="A22" s="102"/>
      <c r="B22" s="66" t="s">
        <v>48</v>
      </c>
      <c r="C22" s="75"/>
      <c r="D22" s="7">
        <v>1</v>
      </c>
      <c r="E22" s="11" t="s">
        <v>17</v>
      </c>
      <c r="F22" s="27">
        <f>C22*D22</f>
        <v>0</v>
      </c>
      <c r="G22" s="121"/>
    </row>
    <row r="23" spans="1:7" ht="17.100000000000001" customHeight="1">
      <c r="A23" s="102"/>
      <c r="B23" s="68" t="s">
        <v>36</v>
      </c>
      <c r="C23" s="76"/>
      <c r="D23" s="19"/>
      <c r="E23" s="20"/>
      <c r="F23" s="28">
        <f>SUM(F9:F22)</f>
        <v>0</v>
      </c>
      <c r="G23" s="122"/>
    </row>
    <row r="24" spans="1:7" ht="17.100000000000001" customHeight="1">
      <c r="A24" s="101" t="s">
        <v>132</v>
      </c>
      <c r="B24" s="65"/>
      <c r="C24" s="74"/>
      <c r="D24" s="13"/>
      <c r="E24" s="14"/>
      <c r="F24" s="29"/>
      <c r="G24" s="90"/>
    </row>
    <row r="25" spans="1:7" ht="17.100000000000001" customHeight="1">
      <c r="A25" s="102"/>
      <c r="B25" s="66" t="s">
        <v>101</v>
      </c>
      <c r="C25" s="75"/>
      <c r="D25" s="7">
        <v>2</v>
      </c>
      <c r="E25" s="11" t="s">
        <v>31</v>
      </c>
      <c r="F25" s="36">
        <f>C25*D25</f>
        <v>0</v>
      </c>
      <c r="G25" s="117" t="s">
        <v>182</v>
      </c>
    </row>
    <row r="26" spans="1:7" ht="17.100000000000001" customHeight="1">
      <c r="A26" s="102"/>
      <c r="B26" s="68" t="s">
        <v>36</v>
      </c>
      <c r="C26" s="76"/>
      <c r="D26" s="19"/>
      <c r="E26" s="20"/>
      <c r="F26" s="28">
        <f>SUM(F25:F25)</f>
        <v>0</v>
      </c>
      <c r="G26" s="92"/>
    </row>
    <row r="27" spans="1:7" ht="17.100000000000001" customHeight="1">
      <c r="A27" s="103" t="s">
        <v>161</v>
      </c>
      <c r="B27" s="69"/>
      <c r="C27" s="77"/>
      <c r="D27" s="10"/>
      <c r="E27" s="21"/>
      <c r="F27" s="9">
        <f>SUM(F23,F26)</f>
        <v>0</v>
      </c>
      <c r="G27" s="93"/>
    </row>
    <row r="28" spans="1:7" ht="17.100000000000001" customHeight="1">
      <c r="A28" s="104" t="s">
        <v>154</v>
      </c>
      <c r="B28" s="70"/>
      <c r="C28" s="78"/>
      <c r="D28" s="34"/>
      <c r="E28" s="33"/>
      <c r="F28" s="35">
        <f>F27*0.1</f>
        <v>0</v>
      </c>
      <c r="G28" s="94"/>
    </row>
    <row r="29" spans="1:7" ht="17.100000000000001" customHeight="1">
      <c r="A29" s="105" t="s">
        <v>155</v>
      </c>
      <c r="B29" s="71"/>
      <c r="C29" s="79"/>
      <c r="D29" s="24"/>
      <c r="E29" s="23"/>
      <c r="F29" s="22">
        <f>SUM(F27,F28)</f>
        <v>0</v>
      </c>
      <c r="G29" s="95"/>
    </row>
    <row r="30" spans="1:7" ht="17.100000000000001" customHeight="1">
      <c r="A30" s="101" t="s">
        <v>51</v>
      </c>
      <c r="B30" s="65"/>
      <c r="C30" s="74"/>
      <c r="D30" s="13"/>
      <c r="E30" s="14"/>
      <c r="F30" s="29"/>
      <c r="G30" s="90"/>
    </row>
    <row r="31" spans="1:7" ht="17.100000000000001" customHeight="1">
      <c r="A31" s="102"/>
      <c r="B31" s="66" t="s">
        <v>81</v>
      </c>
      <c r="C31" s="75"/>
      <c r="D31" s="7">
        <v>1</v>
      </c>
      <c r="E31" s="11" t="s">
        <v>29</v>
      </c>
      <c r="F31" s="27">
        <f>C31*D31</f>
        <v>0</v>
      </c>
      <c r="G31" s="134"/>
    </row>
    <row r="32" spans="1:7" ht="17.100000000000001" customHeight="1">
      <c r="A32" s="102"/>
      <c r="B32" s="66" t="s">
        <v>165</v>
      </c>
      <c r="C32" s="75"/>
      <c r="D32" s="7">
        <v>2.2000000000000002</v>
      </c>
      <c r="E32" s="11" t="s">
        <v>29</v>
      </c>
      <c r="F32" s="27">
        <f>C32*D32</f>
        <v>0</v>
      </c>
      <c r="G32" s="135"/>
    </row>
    <row r="33" spans="1:7" ht="17.100000000000001" customHeight="1">
      <c r="A33" s="102"/>
      <c r="B33" s="66" t="s">
        <v>152</v>
      </c>
      <c r="C33" s="75"/>
      <c r="D33" s="7">
        <v>1.2</v>
      </c>
      <c r="E33" s="11" t="s">
        <v>29</v>
      </c>
      <c r="F33" s="27">
        <f>C33*D33</f>
        <v>0</v>
      </c>
      <c r="G33" s="135"/>
    </row>
    <row r="34" spans="1:7" ht="17.100000000000001" customHeight="1">
      <c r="A34" s="102"/>
      <c r="B34" s="114" t="s">
        <v>133</v>
      </c>
      <c r="C34" s="75"/>
      <c r="D34" s="7">
        <v>1.1000000000000001</v>
      </c>
      <c r="E34" s="11" t="s">
        <v>29</v>
      </c>
      <c r="F34" s="27">
        <f>C34*D34</f>
        <v>0</v>
      </c>
      <c r="G34" s="136"/>
    </row>
    <row r="35" spans="1:7" ht="17.100000000000001" customHeight="1">
      <c r="A35" s="102"/>
      <c r="B35" s="68" t="s">
        <v>36</v>
      </c>
      <c r="C35" s="76"/>
      <c r="D35" s="32">
        <f>SUM(D31:D34)</f>
        <v>5.5</v>
      </c>
      <c r="E35" s="20"/>
      <c r="F35" s="28">
        <f>SUM(F31:F34)</f>
        <v>0</v>
      </c>
      <c r="G35" s="92"/>
    </row>
    <row r="36" spans="1:7" ht="17.100000000000001" customHeight="1">
      <c r="A36" s="101" t="s">
        <v>58</v>
      </c>
      <c r="B36" s="65"/>
      <c r="C36" s="74"/>
      <c r="D36" s="15"/>
      <c r="E36" s="14"/>
      <c r="F36" s="29"/>
      <c r="G36" s="90"/>
    </row>
    <row r="37" spans="1:7" ht="17.100000000000001" customHeight="1">
      <c r="A37" s="102"/>
      <c r="B37" s="66" t="s">
        <v>90</v>
      </c>
      <c r="C37" s="75"/>
      <c r="D37" s="7">
        <v>0.6</v>
      </c>
      <c r="E37" s="11" t="s">
        <v>29</v>
      </c>
      <c r="F37" s="27">
        <f>C37*D37</f>
        <v>0</v>
      </c>
      <c r="G37" s="118"/>
    </row>
    <row r="38" spans="1:7" ht="17.100000000000001" customHeight="1">
      <c r="A38" s="102"/>
      <c r="B38" s="68" t="s">
        <v>36</v>
      </c>
      <c r="C38" s="76"/>
      <c r="D38" s="32">
        <f>SUM(D37:D37)</f>
        <v>0.6</v>
      </c>
      <c r="E38" s="20"/>
      <c r="F38" s="28">
        <f>SUM(F37:F37)</f>
        <v>0</v>
      </c>
      <c r="G38" s="92"/>
    </row>
    <row r="39" spans="1:7" ht="17.100000000000001" customHeight="1">
      <c r="A39" s="103" t="s">
        <v>171</v>
      </c>
      <c r="B39" s="69"/>
      <c r="C39" s="77"/>
      <c r="D39" s="10"/>
      <c r="E39" s="21"/>
      <c r="F39" s="9">
        <f>SUM(F35,F38)</f>
        <v>0</v>
      </c>
      <c r="G39" s="96"/>
    </row>
    <row r="40" spans="1:7" ht="17.100000000000001" customHeight="1">
      <c r="A40" s="106" t="s">
        <v>103</v>
      </c>
      <c r="B40" s="72"/>
      <c r="C40" s="80"/>
      <c r="D40" s="18"/>
      <c r="E40" s="17"/>
      <c r="F40" s="16">
        <f>F39*1.44</f>
        <v>0</v>
      </c>
      <c r="G40" s="97" t="s">
        <v>169</v>
      </c>
    </row>
    <row r="41" spans="1:7" ht="17.100000000000001" customHeight="1">
      <c r="A41" s="103" t="s">
        <v>178</v>
      </c>
      <c r="B41" s="69"/>
      <c r="C41" s="77"/>
      <c r="D41" s="10"/>
      <c r="E41" s="21"/>
      <c r="F41" s="9">
        <f>SUM(F39,F40)</f>
        <v>0</v>
      </c>
      <c r="G41" s="96" t="s">
        <v>172</v>
      </c>
    </row>
    <row r="42" spans="1:7" ht="17.100000000000001" customHeight="1">
      <c r="A42" s="106" t="s">
        <v>102</v>
      </c>
      <c r="B42" s="72"/>
      <c r="C42" s="80"/>
      <c r="D42" s="18"/>
      <c r="E42" s="17"/>
      <c r="F42" s="16">
        <f>F41*0.2</f>
        <v>0</v>
      </c>
      <c r="G42" s="97" t="s">
        <v>173</v>
      </c>
    </row>
    <row r="43" spans="1:7" ht="17.100000000000001" customHeight="1">
      <c r="A43" s="103" t="s">
        <v>77</v>
      </c>
      <c r="B43" s="69"/>
      <c r="C43" s="77"/>
      <c r="D43" s="10"/>
      <c r="E43" s="21"/>
      <c r="F43" s="9">
        <f>SUM(F41,F42)</f>
        <v>0</v>
      </c>
      <c r="G43" s="96" t="s">
        <v>174</v>
      </c>
    </row>
    <row r="44" spans="1:7" ht="17.100000000000001" customHeight="1">
      <c r="A44" s="104" t="s">
        <v>69</v>
      </c>
      <c r="B44" s="70"/>
      <c r="C44" s="78"/>
      <c r="D44" s="34"/>
      <c r="E44" s="33"/>
      <c r="F44" s="35">
        <f>F43*0.1</f>
        <v>0</v>
      </c>
      <c r="G44" s="98"/>
    </row>
    <row r="45" spans="1:7" ht="17.100000000000001" customHeight="1">
      <c r="A45" s="105" t="s">
        <v>137</v>
      </c>
      <c r="B45" s="71"/>
      <c r="C45" s="79"/>
      <c r="D45" s="24"/>
      <c r="E45" s="23"/>
      <c r="F45" s="22">
        <f>SUM(F43,F44)</f>
        <v>0</v>
      </c>
      <c r="G45" s="99"/>
    </row>
    <row r="46" spans="1:7" ht="29.25" customHeight="1" thickBot="1">
      <c r="A46" s="107" t="s">
        <v>41</v>
      </c>
      <c r="B46" s="108"/>
      <c r="C46" s="109"/>
      <c r="D46" s="110"/>
      <c r="E46" s="111"/>
      <c r="F46" s="112">
        <f>SUM(F29,F45)</f>
        <v>0</v>
      </c>
      <c r="G46" s="100" t="s">
        <v>177</v>
      </c>
    </row>
    <row r="47" spans="1:7" ht="17.100000000000001" customHeight="1">
      <c r="A47" s="4" t="s">
        <v>176</v>
      </c>
      <c r="F47" s="113"/>
    </row>
  </sheetData>
  <mergeCells count="8">
    <mergeCell ref="G9:G23"/>
    <mergeCell ref="G31:G34"/>
    <mergeCell ref="A2:G2"/>
    <mergeCell ref="B4:F4"/>
    <mergeCell ref="A6:A7"/>
    <mergeCell ref="B6:B7"/>
    <mergeCell ref="C6:F6"/>
    <mergeCell ref="G6:G7"/>
  </mergeCells>
  <phoneticPr fontId="18" type="noConversion"/>
  <pageMargins left="0.35433070866141736" right="0.23622047244094491" top="0.70866141732283472" bottom="0.31496062992125984" header="0.6692913385826772" footer="0.31496062992125984"/>
  <pageSetup paperSize="9" scale="70" orientation="portrait" r:id="rId1"/>
  <rowBreaks count="1" manualBreakCount="1">
    <brk id="48" max="1048575" man="1"/>
  </rowBreaks>
  <colBreaks count="1" manualBreakCount="1">
    <brk id="7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/>
  <dimension ref="A1:K28"/>
  <sheetViews>
    <sheetView view="pageBreakPreview" zoomScaleNormal="100" zoomScaleSheetLayoutView="100" workbookViewId="0">
      <selection activeCell="H17" sqref="H17"/>
    </sheetView>
  </sheetViews>
  <sheetFormatPr defaultColWidth="9" defaultRowHeight="17.100000000000001" customHeight="1"/>
  <cols>
    <col min="1" max="1" width="15.625" style="4" customWidth="1"/>
    <col min="2" max="2" width="29.5" style="5" customWidth="1"/>
    <col min="3" max="3" width="16.625" style="5" customWidth="1"/>
    <col min="4" max="4" width="16.625" style="6" customWidth="1"/>
    <col min="5" max="6" width="5.625" style="6" customWidth="1"/>
    <col min="7" max="7" width="16.625" style="6" customWidth="1"/>
    <col min="8" max="8" width="28" style="6" customWidth="1"/>
    <col min="9" max="11" width="9" style="6"/>
    <col min="12" max="16384" width="9" style="5"/>
  </cols>
  <sheetData>
    <row r="1" spans="1:8" ht="17.100000000000001" customHeight="1">
      <c r="A1" s="30"/>
    </row>
    <row r="2" spans="1:8" ht="25.5">
      <c r="A2" s="124" t="s">
        <v>47</v>
      </c>
      <c r="B2" s="124"/>
      <c r="C2" s="124"/>
      <c r="D2" s="124"/>
      <c r="E2" s="124"/>
      <c r="F2" s="124"/>
      <c r="G2" s="124"/>
      <c r="H2" s="124"/>
    </row>
    <row r="3" spans="1:8" ht="9" customHeight="1">
      <c r="A3" s="8"/>
      <c r="B3" s="8"/>
      <c r="C3" s="64"/>
      <c r="D3" s="8"/>
      <c r="E3" s="8"/>
      <c r="F3" s="8"/>
      <c r="G3" s="8"/>
      <c r="H3" s="8"/>
    </row>
    <row r="4" spans="1:8" ht="17.100000000000001" customHeight="1">
      <c r="A4" s="25" t="s">
        <v>156</v>
      </c>
      <c r="B4" s="125" t="s">
        <v>14</v>
      </c>
      <c r="C4" s="125"/>
      <c r="D4" s="125"/>
      <c r="E4" s="125"/>
      <c r="F4" s="125"/>
      <c r="G4" s="125"/>
      <c r="H4" s="26" t="s">
        <v>134</v>
      </c>
    </row>
    <row r="5" spans="1:8" ht="7.5" customHeight="1" thickBot="1">
      <c r="A5" s="6"/>
      <c r="B5" s="6"/>
      <c r="C5" s="6"/>
    </row>
    <row r="6" spans="1:8" ht="17.100000000000001" customHeight="1">
      <c r="A6" s="126" t="s">
        <v>109</v>
      </c>
      <c r="B6" s="128" t="s">
        <v>27</v>
      </c>
      <c r="C6" s="137" t="s">
        <v>167</v>
      </c>
      <c r="D6" s="130" t="s">
        <v>166</v>
      </c>
      <c r="E6" s="130"/>
      <c r="F6" s="130"/>
      <c r="G6" s="131"/>
      <c r="H6" s="132" t="s">
        <v>111</v>
      </c>
    </row>
    <row r="7" spans="1:8" ht="17.100000000000001" customHeight="1">
      <c r="A7" s="127"/>
      <c r="B7" s="129"/>
      <c r="C7" s="138"/>
      <c r="D7" s="73" t="s">
        <v>33</v>
      </c>
      <c r="E7" s="12" t="s">
        <v>35</v>
      </c>
      <c r="F7" s="12" t="s">
        <v>26</v>
      </c>
      <c r="G7" s="12" t="s">
        <v>16</v>
      </c>
      <c r="H7" s="133"/>
    </row>
    <row r="8" spans="1:8" ht="17.100000000000001" customHeight="1">
      <c r="A8" s="101" t="s">
        <v>141</v>
      </c>
      <c r="B8" s="65"/>
      <c r="C8" s="81"/>
      <c r="D8" s="74"/>
      <c r="E8" s="13"/>
      <c r="F8" s="14"/>
      <c r="G8" s="29"/>
      <c r="H8" s="90"/>
    </row>
    <row r="9" spans="1:8" ht="17.100000000000001" customHeight="1">
      <c r="A9" s="102"/>
      <c r="B9" s="67" t="s">
        <v>43</v>
      </c>
      <c r="C9" s="82"/>
      <c r="D9" s="75"/>
      <c r="E9" s="7">
        <v>1</v>
      </c>
      <c r="F9" s="11" t="s">
        <v>32</v>
      </c>
      <c r="G9" s="36">
        <f>D9*E9</f>
        <v>0</v>
      </c>
      <c r="H9" s="117" t="s">
        <v>182</v>
      </c>
    </row>
    <row r="10" spans="1:8" ht="17.100000000000001" customHeight="1">
      <c r="A10" s="102"/>
      <c r="B10" s="68" t="s">
        <v>36</v>
      </c>
      <c r="C10" s="83">
        <f>C9</f>
        <v>0</v>
      </c>
      <c r="D10" s="76"/>
      <c r="E10" s="19"/>
      <c r="F10" s="20"/>
      <c r="G10" s="28">
        <f>SUM(G8:G9)</f>
        <v>0</v>
      </c>
      <c r="H10" s="92"/>
    </row>
    <row r="11" spans="1:8" ht="17.100000000000001" customHeight="1">
      <c r="A11" s="104" t="s">
        <v>151</v>
      </c>
      <c r="B11" s="70"/>
      <c r="C11" s="86">
        <f>C10*0.1</f>
        <v>0</v>
      </c>
      <c r="D11" s="78"/>
      <c r="E11" s="34"/>
      <c r="F11" s="33"/>
      <c r="G11" s="35">
        <f>G10*0.1</f>
        <v>0</v>
      </c>
      <c r="H11" s="115"/>
    </row>
    <row r="12" spans="1:8" ht="17.100000000000001" customHeight="1">
      <c r="A12" s="105" t="s">
        <v>164</v>
      </c>
      <c r="B12" s="71"/>
      <c r="C12" s="87">
        <f>C10+C11</f>
        <v>0</v>
      </c>
      <c r="D12" s="79"/>
      <c r="E12" s="24"/>
      <c r="F12" s="23"/>
      <c r="G12" s="22">
        <f>SUM(G10,G11)</f>
        <v>0</v>
      </c>
      <c r="H12" s="115"/>
    </row>
    <row r="13" spans="1:8" ht="17.100000000000001" customHeight="1">
      <c r="A13" s="101" t="s">
        <v>51</v>
      </c>
      <c r="B13" s="65"/>
      <c r="C13" s="84"/>
      <c r="D13" s="74"/>
      <c r="E13" s="13"/>
      <c r="F13" s="14"/>
      <c r="G13" s="29"/>
      <c r="H13" s="90"/>
    </row>
    <row r="14" spans="1:8" ht="17.100000000000001" customHeight="1">
      <c r="A14" s="102"/>
      <c r="B14" s="114" t="s">
        <v>133</v>
      </c>
      <c r="C14" s="82"/>
      <c r="D14" s="75"/>
      <c r="E14" s="7">
        <v>7.3</v>
      </c>
      <c r="F14" s="11" t="s">
        <v>29</v>
      </c>
      <c r="G14" s="36">
        <f>D14*E14</f>
        <v>0</v>
      </c>
      <c r="H14" s="117" t="s">
        <v>182</v>
      </c>
    </row>
    <row r="15" spans="1:8" ht="17.100000000000001" customHeight="1">
      <c r="A15" s="102"/>
      <c r="B15" s="68" t="s">
        <v>36</v>
      </c>
      <c r="C15" s="83">
        <f>C14</f>
        <v>0</v>
      </c>
      <c r="D15" s="76"/>
      <c r="E15" s="32">
        <f>SUM(E14:E14)</f>
        <v>7.3</v>
      </c>
      <c r="F15" s="20"/>
      <c r="G15" s="28">
        <f>SUM(G14:G14)</f>
        <v>0</v>
      </c>
      <c r="H15" s="92"/>
    </row>
    <row r="16" spans="1:8" ht="17.100000000000001" customHeight="1">
      <c r="A16" s="101" t="s">
        <v>58</v>
      </c>
      <c r="B16" s="65"/>
      <c r="C16" s="84"/>
      <c r="D16" s="74"/>
      <c r="E16" s="15"/>
      <c r="F16" s="14"/>
      <c r="G16" s="29"/>
      <c r="H16" s="90"/>
    </row>
    <row r="17" spans="1:8" ht="17.100000000000001" customHeight="1">
      <c r="A17" s="102"/>
      <c r="B17" s="66" t="s">
        <v>90</v>
      </c>
      <c r="C17" s="82"/>
      <c r="D17" s="75"/>
      <c r="E17" s="7">
        <v>1.4</v>
      </c>
      <c r="F17" s="11" t="s">
        <v>29</v>
      </c>
      <c r="G17" s="36">
        <f>D17*E17</f>
        <v>0</v>
      </c>
      <c r="H17" s="119"/>
    </row>
    <row r="18" spans="1:8" ht="17.100000000000001" customHeight="1">
      <c r="A18" s="102"/>
      <c r="B18" s="66" t="s">
        <v>113</v>
      </c>
      <c r="C18" s="82"/>
      <c r="D18" s="75"/>
      <c r="E18" s="7">
        <v>1</v>
      </c>
      <c r="F18" s="11" t="s">
        <v>29</v>
      </c>
      <c r="G18" s="36">
        <f>D18*E18</f>
        <v>0</v>
      </c>
      <c r="H18" s="91"/>
    </row>
    <row r="19" spans="1:8" ht="17.100000000000001" customHeight="1">
      <c r="A19" s="102"/>
      <c r="B19" s="68" t="s">
        <v>36</v>
      </c>
      <c r="C19" s="83">
        <f>C17+C18</f>
        <v>0</v>
      </c>
      <c r="D19" s="76"/>
      <c r="E19" s="32">
        <f>SUM(E17:E18)</f>
        <v>2.4</v>
      </c>
      <c r="F19" s="20"/>
      <c r="G19" s="28">
        <f>SUM(G17:G18)</f>
        <v>0</v>
      </c>
      <c r="H19" s="92"/>
    </row>
    <row r="20" spans="1:8" ht="17.100000000000001" customHeight="1">
      <c r="A20" s="103" t="s">
        <v>171</v>
      </c>
      <c r="B20" s="69"/>
      <c r="C20" s="85">
        <f>C15+C19</f>
        <v>0</v>
      </c>
      <c r="D20" s="77"/>
      <c r="E20" s="10"/>
      <c r="F20" s="21"/>
      <c r="G20" s="9">
        <f>SUM(G15,G19)</f>
        <v>0</v>
      </c>
      <c r="H20" s="96"/>
    </row>
    <row r="21" spans="1:8" ht="17.100000000000001" customHeight="1">
      <c r="A21" s="106" t="s">
        <v>103</v>
      </c>
      <c r="B21" s="72"/>
      <c r="C21" s="88">
        <f>C20*114%</f>
        <v>0</v>
      </c>
      <c r="D21" s="80"/>
      <c r="E21" s="18"/>
      <c r="F21" s="17"/>
      <c r="G21" s="16">
        <f>G20*1.44</f>
        <v>0</v>
      </c>
      <c r="H21" s="97" t="s">
        <v>169</v>
      </c>
    </row>
    <row r="22" spans="1:8" ht="17.100000000000001" customHeight="1">
      <c r="A22" s="103" t="s">
        <v>179</v>
      </c>
      <c r="B22" s="69"/>
      <c r="C22" s="85">
        <f>C20+C21</f>
        <v>0</v>
      </c>
      <c r="D22" s="77"/>
      <c r="E22" s="10"/>
      <c r="F22" s="21"/>
      <c r="G22" s="9">
        <f>SUM(G20,G21)</f>
        <v>0</v>
      </c>
      <c r="H22" s="96" t="s">
        <v>172</v>
      </c>
    </row>
    <row r="23" spans="1:8" ht="17.100000000000001" customHeight="1">
      <c r="A23" s="106" t="s">
        <v>102</v>
      </c>
      <c r="B23" s="72"/>
      <c r="C23" s="88">
        <f>C22*20%</f>
        <v>0</v>
      </c>
      <c r="D23" s="80"/>
      <c r="E23" s="18"/>
      <c r="F23" s="17"/>
      <c r="G23" s="16">
        <f>G22*0.2</f>
        <v>0</v>
      </c>
      <c r="H23" s="97" t="s">
        <v>173</v>
      </c>
    </row>
    <row r="24" spans="1:8" ht="17.100000000000001" customHeight="1">
      <c r="A24" s="103" t="s">
        <v>77</v>
      </c>
      <c r="B24" s="69"/>
      <c r="C24" s="85">
        <f>C22+C23</f>
        <v>0</v>
      </c>
      <c r="D24" s="77"/>
      <c r="E24" s="10"/>
      <c r="F24" s="21"/>
      <c r="G24" s="9">
        <f>SUM(G22,G23)</f>
        <v>0</v>
      </c>
      <c r="H24" s="96" t="s">
        <v>174</v>
      </c>
    </row>
    <row r="25" spans="1:8" ht="17.100000000000001" customHeight="1">
      <c r="A25" s="106" t="s">
        <v>69</v>
      </c>
      <c r="B25" s="72"/>
      <c r="C25" s="88">
        <f>C24*0.1</f>
        <v>0</v>
      </c>
      <c r="D25" s="80"/>
      <c r="E25" s="18"/>
      <c r="F25" s="17"/>
      <c r="G25" s="16">
        <f>G24*0.1</f>
        <v>0</v>
      </c>
      <c r="H25" s="97"/>
    </row>
    <row r="26" spans="1:8" ht="17.100000000000001" customHeight="1">
      <c r="A26" s="105" t="s">
        <v>12</v>
      </c>
      <c r="B26" s="71"/>
      <c r="C26" s="87">
        <f>C24+C25</f>
        <v>0</v>
      </c>
      <c r="D26" s="79"/>
      <c r="E26" s="24"/>
      <c r="F26" s="23"/>
      <c r="G26" s="22">
        <f>SUM(G24,G25)</f>
        <v>0</v>
      </c>
      <c r="H26" s="99"/>
    </row>
    <row r="27" spans="1:8" ht="29.25" customHeight="1" thickBot="1">
      <c r="A27" s="107" t="s">
        <v>127</v>
      </c>
      <c r="B27" s="108"/>
      <c r="C27" s="89">
        <f>C12+C26</f>
        <v>0</v>
      </c>
      <c r="D27" s="109"/>
      <c r="E27" s="110"/>
      <c r="F27" s="111"/>
      <c r="G27" s="112">
        <f>SUM(G12+G26)</f>
        <v>0</v>
      </c>
      <c r="H27" s="100" t="s">
        <v>177</v>
      </c>
    </row>
    <row r="28" spans="1:8" ht="17.100000000000001" customHeight="1">
      <c r="A28" s="4" t="s">
        <v>176</v>
      </c>
    </row>
  </sheetData>
  <mergeCells count="7">
    <mergeCell ref="A2:H2"/>
    <mergeCell ref="B4:G4"/>
    <mergeCell ref="A6:A7"/>
    <mergeCell ref="B6:B7"/>
    <mergeCell ref="C6:C7"/>
    <mergeCell ref="D6:G6"/>
    <mergeCell ref="H6:H7"/>
  </mergeCells>
  <phoneticPr fontId="18" type="noConversion"/>
  <pageMargins left="0.35236111283302307" right="0.24111111462116241" top="0.72277778387069702" bottom="0.3194444477558136" header="0.68666666746139526" footer="0.30000001192092896"/>
  <pageSetup paperSize="9" scale="59" orientation="portrait" r:id="rId1"/>
  <rowBreaks count="1" manualBreakCount="1">
    <brk id="29" max="1048575" man="1"/>
  </rowBreaks>
  <colBreaks count="1" manualBreakCount="1">
    <brk id="8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pageSetUpPr fitToPage="1"/>
  </sheetPr>
  <dimension ref="A1:O67"/>
  <sheetViews>
    <sheetView view="pageBreakPreview" zoomScale="80" zoomScaleNormal="80" zoomScaleSheetLayoutView="80" workbookViewId="0">
      <selection activeCell="C2" sqref="C2:I2"/>
    </sheetView>
  </sheetViews>
  <sheetFormatPr defaultColWidth="9" defaultRowHeight="16.5"/>
  <cols>
    <col min="1" max="1" width="6.25" style="3" customWidth="1"/>
    <col min="2" max="2" width="6.25" style="2" customWidth="1"/>
    <col min="3" max="3" width="19.25" style="3" customWidth="1"/>
    <col min="4" max="4" width="30.875" style="3" customWidth="1"/>
    <col min="5" max="5" width="70.25" style="3" customWidth="1"/>
    <col min="6" max="6" width="26.375" style="3" bestFit="1" customWidth="1"/>
    <col min="7" max="7" width="10" style="3" customWidth="1"/>
    <col min="8" max="8" width="8.875" style="3" customWidth="1"/>
    <col min="9" max="9" width="8.25" style="3" customWidth="1"/>
    <col min="12" max="12" width="18.625" style="1" bestFit="1" customWidth="1"/>
    <col min="13" max="15" width="9" style="1" bestFit="1" customWidth="1"/>
  </cols>
  <sheetData>
    <row r="1" spans="1:15">
      <c r="C1" s="31"/>
      <c r="H1" s="2"/>
      <c r="I1" s="54"/>
    </row>
    <row r="2" spans="1:15" ht="25.5">
      <c r="C2" s="124" t="s">
        <v>135</v>
      </c>
      <c r="D2" s="124"/>
      <c r="E2" s="124"/>
      <c r="F2" s="124"/>
      <c r="G2" s="124"/>
      <c r="H2" s="124"/>
      <c r="I2" s="124"/>
    </row>
    <row r="3" spans="1:15">
      <c r="A3" s="2"/>
      <c r="C3" s="2"/>
      <c r="D3" s="2"/>
      <c r="E3" s="2"/>
      <c r="F3" s="2"/>
      <c r="G3" s="2"/>
      <c r="H3" s="2"/>
      <c r="I3" s="2"/>
    </row>
    <row r="4" spans="1:15" s="2" customFormat="1">
      <c r="B4" s="145" t="s">
        <v>30</v>
      </c>
      <c r="C4" s="149" t="s">
        <v>18</v>
      </c>
      <c r="D4" s="149" t="s">
        <v>107</v>
      </c>
      <c r="E4" s="149" t="s">
        <v>85</v>
      </c>
      <c r="F4" s="151" t="s">
        <v>125</v>
      </c>
      <c r="G4" s="149" t="s">
        <v>79</v>
      </c>
      <c r="H4" s="149"/>
      <c r="I4" s="152"/>
      <c r="K4" s="61" t="s">
        <v>30</v>
      </c>
      <c r="L4" s="62" t="s">
        <v>87</v>
      </c>
      <c r="M4" s="62" t="s">
        <v>34</v>
      </c>
      <c r="N4" s="62" t="s">
        <v>22</v>
      </c>
      <c r="O4" s="63" t="s">
        <v>37</v>
      </c>
    </row>
    <row r="5" spans="1:15" s="2" customFormat="1">
      <c r="B5" s="146"/>
      <c r="C5" s="150"/>
      <c r="D5" s="150"/>
      <c r="E5" s="150"/>
      <c r="F5" s="150"/>
      <c r="G5" s="38" t="s">
        <v>96</v>
      </c>
      <c r="H5" s="38" t="s">
        <v>116</v>
      </c>
      <c r="I5" s="47" t="s">
        <v>37</v>
      </c>
      <c r="K5" s="139" t="s">
        <v>25</v>
      </c>
      <c r="L5" s="55" t="s">
        <v>95</v>
      </c>
      <c r="M5" s="55">
        <v>0.6</v>
      </c>
      <c r="N5" s="55">
        <v>1</v>
      </c>
      <c r="O5" s="57">
        <v>0.6</v>
      </c>
    </row>
    <row r="6" spans="1:15">
      <c r="A6" s="2"/>
      <c r="B6" s="139" t="s">
        <v>25</v>
      </c>
      <c r="C6" s="144" t="s">
        <v>88</v>
      </c>
      <c r="D6" s="143" t="s">
        <v>115</v>
      </c>
      <c r="E6" s="39" t="s">
        <v>159</v>
      </c>
      <c r="F6" s="40" t="s">
        <v>74</v>
      </c>
      <c r="G6" s="50">
        <v>0.7</v>
      </c>
      <c r="H6" s="50">
        <v>1</v>
      </c>
      <c r="I6" s="51">
        <f t="shared" ref="I6:I23" si="0">G6*H6</f>
        <v>0.7</v>
      </c>
      <c r="K6" s="139"/>
      <c r="L6" s="55" t="s">
        <v>140</v>
      </c>
      <c r="M6" s="55">
        <v>1</v>
      </c>
      <c r="N6" s="55">
        <v>1</v>
      </c>
      <c r="O6" s="57">
        <v>1</v>
      </c>
    </row>
    <row r="7" spans="1:15">
      <c r="A7" s="2"/>
      <c r="B7" s="139"/>
      <c r="C7" s="144"/>
      <c r="D7" s="143"/>
      <c r="E7" s="39" t="s">
        <v>8</v>
      </c>
      <c r="F7" s="40" t="s">
        <v>74</v>
      </c>
      <c r="G7" s="50">
        <v>0.5</v>
      </c>
      <c r="H7" s="50">
        <v>1</v>
      </c>
      <c r="I7" s="51">
        <f t="shared" si="0"/>
        <v>0.5</v>
      </c>
      <c r="K7" s="139"/>
      <c r="L7" s="56" t="s">
        <v>74</v>
      </c>
      <c r="M7" s="56">
        <v>2.2000000000000002</v>
      </c>
      <c r="N7" s="56">
        <v>1</v>
      </c>
      <c r="O7" s="58">
        <v>2.2000000000000002</v>
      </c>
    </row>
    <row r="8" spans="1:15">
      <c r="A8" s="2"/>
      <c r="B8" s="139"/>
      <c r="C8" s="144"/>
      <c r="D8" s="143"/>
      <c r="E8" s="39" t="s">
        <v>63</v>
      </c>
      <c r="F8" s="40" t="s">
        <v>95</v>
      </c>
      <c r="G8" s="50">
        <v>0.2</v>
      </c>
      <c r="H8" s="50">
        <v>1</v>
      </c>
      <c r="I8" s="51">
        <f t="shared" si="0"/>
        <v>0.2</v>
      </c>
      <c r="K8" s="139"/>
      <c r="L8" s="56" t="s">
        <v>138</v>
      </c>
      <c r="M8" s="56">
        <v>1.2</v>
      </c>
      <c r="N8" s="56">
        <v>1</v>
      </c>
      <c r="O8" s="58">
        <v>1.2</v>
      </c>
    </row>
    <row r="9" spans="1:15" s="2" customFormat="1">
      <c r="B9" s="139"/>
      <c r="C9" s="144"/>
      <c r="D9" s="143"/>
      <c r="E9" s="39" t="s">
        <v>119</v>
      </c>
      <c r="F9" s="40" t="s">
        <v>140</v>
      </c>
      <c r="G9" s="50">
        <v>0.2</v>
      </c>
      <c r="H9" s="50">
        <v>1</v>
      </c>
      <c r="I9" s="51">
        <f t="shared" si="0"/>
        <v>0.2</v>
      </c>
      <c r="K9" s="139"/>
      <c r="L9" s="55" t="s">
        <v>139</v>
      </c>
      <c r="M9" s="55">
        <v>1.1000000000000001</v>
      </c>
      <c r="N9" s="55">
        <v>1</v>
      </c>
      <c r="O9" s="57">
        <v>1.1000000000000001</v>
      </c>
    </row>
    <row r="10" spans="1:15" s="2" customFormat="1">
      <c r="B10" s="139"/>
      <c r="C10" s="144"/>
      <c r="D10" s="143" t="s">
        <v>142</v>
      </c>
      <c r="E10" s="39" t="s">
        <v>117</v>
      </c>
      <c r="F10" s="40" t="s">
        <v>140</v>
      </c>
      <c r="G10" s="50">
        <v>0.2</v>
      </c>
      <c r="H10" s="50">
        <v>1</v>
      </c>
      <c r="I10" s="51">
        <f t="shared" si="0"/>
        <v>0.2</v>
      </c>
      <c r="K10" s="139" t="s">
        <v>23</v>
      </c>
      <c r="L10" s="55" t="s">
        <v>95</v>
      </c>
      <c r="M10" s="55">
        <v>1.4</v>
      </c>
      <c r="N10" s="55">
        <v>1</v>
      </c>
      <c r="O10" s="57">
        <v>1.4</v>
      </c>
    </row>
    <row r="11" spans="1:15">
      <c r="A11" s="2"/>
      <c r="B11" s="139"/>
      <c r="C11" s="144"/>
      <c r="D11" s="143"/>
      <c r="E11" s="39" t="s">
        <v>120</v>
      </c>
      <c r="F11" s="40" t="s">
        <v>95</v>
      </c>
      <c r="G11" s="50">
        <v>0.2</v>
      </c>
      <c r="H11" s="50">
        <v>1</v>
      </c>
      <c r="I11" s="51">
        <f t="shared" si="0"/>
        <v>0.2</v>
      </c>
      <c r="K11" s="139"/>
      <c r="L11" s="55" t="s">
        <v>139</v>
      </c>
      <c r="M11" s="55">
        <v>7.3</v>
      </c>
      <c r="N11" s="55">
        <v>1</v>
      </c>
      <c r="O11" s="57">
        <v>7.3</v>
      </c>
    </row>
    <row r="12" spans="1:15">
      <c r="A12" s="2"/>
      <c r="B12" s="139"/>
      <c r="C12" s="144" t="s">
        <v>112</v>
      </c>
      <c r="D12" s="143" t="s">
        <v>136</v>
      </c>
      <c r="E12" s="42" t="s">
        <v>2</v>
      </c>
      <c r="F12" s="43" t="s">
        <v>139</v>
      </c>
      <c r="G12" s="50">
        <v>0.3</v>
      </c>
      <c r="H12" s="50">
        <v>1</v>
      </c>
      <c r="I12" s="51">
        <f t="shared" si="0"/>
        <v>0.3</v>
      </c>
      <c r="K12" s="140"/>
      <c r="L12" s="59" t="s">
        <v>106</v>
      </c>
      <c r="M12" s="59">
        <v>1</v>
      </c>
      <c r="N12" s="59">
        <v>1</v>
      </c>
      <c r="O12" s="60">
        <v>1</v>
      </c>
    </row>
    <row r="13" spans="1:15">
      <c r="A13" s="2"/>
      <c r="B13" s="139"/>
      <c r="C13" s="144"/>
      <c r="D13" s="143"/>
      <c r="E13" s="42" t="s">
        <v>121</v>
      </c>
      <c r="F13" s="43" t="s">
        <v>139</v>
      </c>
      <c r="G13" s="50">
        <v>0.3</v>
      </c>
      <c r="H13" s="50">
        <v>1</v>
      </c>
      <c r="I13" s="51">
        <f t="shared" si="0"/>
        <v>0.3</v>
      </c>
    </row>
    <row r="14" spans="1:15" s="2" customFormat="1">
      <c r="B14" s="139"/>
      <c r="C14" s="144"/>
      <c r="D14" s="143"/>
      <c r="E14" s="42" t="s">
        <v>130</v>
      </c>
      <c r="F14" s="40" t="s">
        <v>140</v>
      </c>
      <c r="G14" s="50">
        <v>0.2</v>
      </c>
      <c r="H14" s="50">
        <v>1</v>
      </c>
      <c r="I14" s="51">
        <f t="shared" si="0"/>
        <v>0.2</v>
      </c>
    </row>
    <row r="15" spans="1:15" s="2" customFormat="1">
      <c r="B15" s="139"/>
      <c r="C15" s="144"/>
      <c r="D15" s="37" t="s">
        <v>162</v>
      </c>
      <c r="E15" s="42" t="s">
        <v>131</v>
      </c>
      <c r="F15" s="40" t="s">
        <v>140</v>
      </c>
      <c r="G15" s="50">
        <v>0.2</v>
      </c>
      <c r="H15" s="50">
        <v>1</v>
      </c>
      <c r="I15" s="51">
        <f t="shared" si="0"/>
        <v>0.2</v>
      </c>
    </row>
    <row r="16" spans="1:15" s="2" customFormat="1">
      <c r="B16" s="139"/>
      <c r="C16" s="144"/>
      <c r="D16" s="37" t="s">
        <v>49</v>
      </c>
      <c r="E16" s="42" t="s">
        <v>13</v>
      </c>
      <c r="F16" s="40" t="s">
        <v>140</v>
      </c>
      <c r="G16" s="50">
        <v>0.2</v>
      </c>
      <c r="H16" s="50">
        <v>1</v>
      </c>
      <c r="I16" s="51">
        <f t="shared" si="0"/>
        <v>0.2</v>
      </c>
    </row>
    <row r="17" spans="1:9">
      <c r="A17" s="2"/>
      <c r="B17" s="139"/>
      <c r="C17" s="144"/>
      <c r="D17" s="144" t="s">
        <v>78</v>
      </c>
      <c r="E17" s="44" t="s">
        <v>100</v>
      </c>
      <c r="F17" s="40" t="s">
        <v>74</v>
      </c>
      <c r="G17" s="50">
        <v>0.5</v>
      </c>
      <c r="H17" s="50">
        <v>1</v>
      </c>
      <c r="I17" s="51">
        <f t="shared" si="0"/>
        <v>0.5</v>
      </c>
    </row>
    <row r="18" spans="1:9">
      <c r="A18" s="2"/>
      <c r="B18" s="139"/>
      <c r="C18" s="144"/>
      <c r="D18" s="144"/>
      <c r="E18" s="42" t="s">
        <v>105</v>
      </c>
      <c r="F18" s="40" t="s">
        <v>74</v>
      </c>
      <c r="G18" s="50">
        <v>0.5</v>
      </c>
      <c r="H18" s="50">
        <v>1</v>
      </c>
      <c r="I18" s="51">
        <f t="shared" si="0"/>
        <v>0.5</v>
      </c>
    </row>
    <row r="19" spans="1:9">
      <c r="A19" s="2"/>
      <c r="B19" s="139"/>
      <c r="C19" s="144"/>
      <c r="D19" s="144"/>
      <c r="E19" s="42" t="s">
        <v>104</v>
      </c>
      <c r="F19" s="40" t="s">
        <v>138</v>
      </c>
      <c r="G19" s="50">
        <v>0.7</v>
      </c>
      <c r="H19" s="50">
        <v>1</v>
      </c>
      <c r="I19" s="51">
        <f t="shared" si="0"/>
        <v>0.7</v>
      </c>
    </row>
    <row r="20" spans="1:9">
      <c r="A20" s="2"/>
      <c r="B20" s="139"/>
      <c r="C20" s="144"/>
      <c r="D20" s="144"/>
      <c r="E20" s="42" t="s">
        <v>82</v>
      </c>
      <c r="F20" s="40" t="s">
        <v>138</v>
      </c>
      <c r="G20" s="50">
        <v>0.5</v>
      </c>
      <c r="H20" s="50">
        <v>1</v>
      </c>
      <c r="I20" s="51">
        <f t="shared" si="0"/>
        <v>0.5</v>
      </c>
    </row>
    <row r="21" spans="1:9">
      <c r="A21" s="2"/>
      <c r="B21" s="139"/>
      <c r="C21" s="144"/>
      <c r="D21" s="144" t="s">
        <v>92</v>
      </c>
      <c r="E21" s="39" t="s">
        <v>11</v>
      </c>
      <c r="F21" s="40" t="s">
        <v>95</v>
      </c>
      <c r="G21" s="50">
        <v>0.2</v>
      </c>
      <c r="H21" s="50">
        <v>1</v>
      </c>
      <c r="I21" s="51">
        <f t="shared" si="0"/>
        <v>0.2</v>
      </c>
    </row>
    <row r="22" spans="1:9">
      <c r="A22" s="2"/>
      <c r="B22" s="139"/>
      <c r="C22" s="144"/>
      <c r="D22" s="144"/>
      <c r="E22" s="41" t="s">
        <v>149</v>
      </c>
      <c r="F22" s="43" t="s">
        <v>139</v>
      </c>
      <c r="G22" s="50">
        <v>0.2</v>
      </c>
      <c r="H22" s="50">
        <v>1</v>
      </c>
      <c r="I22" s="51">
        <f t="shared" si="0"/>
        <v>0.2</v>
      </c>
    </row>
    <row r="23" spans="1:9">
      <c r="A23" s="2"/>
      <c r="B23" s="139"/>
      <c r="C23" s="144"/>
      <c r="D23" s="45" t="s">
        <v>97</v>
      </c>
      <c r="E23" s="41" t="s">
        <v>7</v>
      </c>
      <c r="F23" s="43" t="s">
        <v>139</v>
      </c>
      <c r="G23" s="50">
        <v>0.3</v>
      </c>
      <c r="H23" s="50">
        <v>1</v>
      </c>
      <c r="I23" s="51">
        <f t="shared" si="0"/>
        <v>0.3</v>
      </c>
    </row>
    <row r="24" spans="1:9">
      <c r="A24" s="2"/>
      <c r="B24" s="139"/>
      <c r="C24" s="141" t="s">
        <v>36</v>
      </c>
      <c r="D24" s="141"/>
      <c r="E24" s="141"/>
      <c r="F24" s="141"/>
      <c r="G24" s="141"/>
      <c r="H24" s="141"/>
      <c r="I24" s="53">
        <f>SUM(I6:I23)</f>
        <v>6.1000000000000005</v>
      </c>
    </row>
    <row r="25" spans="1:9">
      <c r="A25" s="2"/>
      <c r="B25" s="139" t="s">
        <v>23</v>
      </c>
      <c r="C25" s="143" t="s">
        <v>147</v>
      </c>
      <c r="D25" s="144" t="s">
        <v>145</v>
      </c>
      <c r="E25" s="46" t="s">
        <v>19</v>
      </c>
      <c r="F25" s="43" t="s">
        <v>139</v>
      </c>
      <c r="G25" s="50">
        <v>0.6</v>
      </c>
      <c r="H25" s="50">
        <v>1</v>
      </c>
      <c r="I25" s="51">
        <f t="shared" ref="I25:I56" si="1">G25*H25</f>
        <v>0.6</v>
      </c>
    </row>
    <row r="26" spans="1:9">
      <c r="A26" s="2"/>
      <c r="B26" s="139"/>
      <c r="C26" s="143"/>
      <c r="D26" s="144"/>
      <c r="E26" s="46" t="s">
        <v>20</v>
      </c>
      <c r="F26" s="43" t="s">
        <v>139</v>
      </c>
      <c r="G26" s="50">
        <v>0.6</v>
      </c>
      <c r="H26" s="50">
        <v>1</v>
      </c>
      <c r="I26" s="51">
        <f t="shared" si="1"/>
        <v>0.6</v>
      </c>
    </row>
    <row r="27" spans="1:9">
      <c r="A27" s="2"/>
      <c r="B27" s="139"/>
      <c r="C27" s="143"/>
      <c r="D27" s="144"/>
      <c r="E27" s="46" t="s">
        <v>72</v>
      </c>
      <c r="F27" s="43" t="s">
        <v>139</v>
      </c>
      <c r="G27" s="50">
        <v>0.1</v>
      </c>
      <c r="H27" s="50">
        <v>1</v>
      </c>
      <c r="I27" s="51">
        <f t="shared" si="1"/>
        <v>0.1</v>
      </c>
    </row>
    <row r="28" spans="1:9">
      <c r="A28" s="2"/>
      <c r="B28" s="139"/>
      <c r="C28" s="143"/>
      <c r="D28" s="144"/>
      <c r="E28" s="46" t="s">
        <v>53</v>
      </c>
      <c r="F28" s="43" t="s">
        <v>139</v>
      </c>
      <c r="G28" s="50">
        <v>0.1</v>
      </c>
      <c r="H28" s="50">
        <v>1</v>
      </c>
      <c r="I28" s="51">
        <f t="shared" si="1"/>
        <v>0.1</v>
      </c>
    </row>
    <row r="29" spans="1:9">
      <c r="A29" s="2"/>
      <c r="B29" s="139"/>
      <c r="C29" s="143"/>
      <c r="D29" s="144"/>
      <c r="E29" s="46" t="s">
        <v>66</v>
      </c>
      <c r="F29" s="43" t="s">
        <v>139</v>
      </c>
      <c r="G29" s="50">
        <v>0.1</v>
      </c>
      <c r="H29" s="50">
        <v>1</v>
      </c>
      <c r="I29" s="51">
        <f t="shared" si="1"/>
        <v>0.1</v>
      </c>
    </row>
    <row r="30" spans="1:9">
      <c r="A30" s="2"/>
      <c r="B30" s="139"/>
      <c r="C30" s="143"/>
      <c r="D30" s="144"/>
      <c r="E30" s="46" t="s">
        <v>65</v>
      </c>
      <c r="F30" s="43" t="s">
        <v>139</v>
      </c>
      <c r="G30" s="50">
        <v>0.1</v>
      </c>
      <c r="H30" s="50">
        <v>1</v>
      </c>
      <c r="I30" s="51">
        <f t="shared" si="1"/>
        <v>0.1</v>
      </c>
    </row>
    <row r="31" spans="1:9">
      <c r="A31" s="2"/>
      <c r="B31" s="139"/>
      <c r="C31" s="143"/>
      <c r="D31" s="144"/>
      <c r="E31" s="46" t="s">
        <v>146</v>
      </c>
      <c r="F31" s="43" t="s">
        <v>139</v>
      </c>
      <c r="G31" s="50">
        <v>0.1</v>
      </c>
      <c r="H31" s="50">
        <v>1</v>
      </c>
      <c r="I31" s="51">
        <f t="shared" si="1"/>
        <v>0.1</v>
      </c>
    </row>
    <row r="32" spans="1:9">
      <c r="A32" s="2"/>
      <c r="B32" s="139"/>
      <c r="C32" s="143"/>
      <c r="D32" s="144"/>
      <c r="E32" s="46" t="s">
        <v>42</v>
      </c>
      <c r="F32" s="43" t="s">
        <v>139</v>
      </c>
      <c r="G32" s="50">
        <v>0.1</v>
      </c>
      <c r="H32" s="50">
        <v>1</v>
      </c>
      <c r="I32" s="51">
        <f t="shared" si="1"/>
        <v>0.1</v>
      </c>
    </row>
    <row r="33" spans="1:9">
      <c r="A33" s="2"/>
      <c r="B33" s="139"/>
      <c r="C33" s="143"/>
      <c r="D33" s="144"/>
      <c r="E33" s="46" t="s">
        <v>160</v>
      </c>
      <c r="F33" s="43" t="s">
        <v>139</v>
      </c>
      <c r="G33" s="50">
        <v>0.3</v>
      </c>
      <c r="H33" s="50">
        <v>1</v>
      </c>
      <c r="I33" s="51">
        <f t="shared" si="1"/>
        <v>0.3</v>
      </c>
    </row>
    <row r="34" spans="1:9">
      <c r="A34" s="2"/>
      <c r="B34" s="139"/>
      <c r="C34" s="143"/>
      <c r="D34" s="144" t="s">
        <v>108</v>
      </c>
      <c r="E34" s="46" t="s">
        <v>157</v>
      </c>
      <c r="F34" s="43" t="s">
        <v>139</v>
      </c>
      <c r="G34" s="50">
        <v>0.3</v>
      </c>
      <c r="H34" s="50">
        <v>1</v>
      </c>
      <c r="I34" s="51">
        <f t="shared" si="1"/>
        <v>0.3</v>
      </c>
    </row>
    <row r="35" spans="1:9">
      <c r="A35" s="2"/>
      <c r="B35" s="139"/>
      <c r="C35" s="143"/>
      <c r="D35" s="144"/>
      <c r="E35" s="46" t="s">
        <v>55</v>
      </c>
      <c r="F35" s="43" t="s">
        <v>139</v>
      </c>
      <c r="G35" s="50">
        <v>0.2</v>
      </c>
      <c r="H35" s="50">
        <v>1</v>
      </c>
      <c r="I35" s="51">
        <f t="shared" si="1"/>
        <v>0.2</v>
      </c>
    </row>
    <row r="36" spans="1:9">
      <c r="A36" s="2"/>
      <c r="B36" s="139"/>
      <c r="C36" s="143"/>
      <c r="D36" s="144"/>
      <c r="E36" s="46" t="s">
        <v>70</v>
      </c>
      <c r="F36" s="43" t="s">
        <v>139</v>
      </c>
      <c r="G36" s="50">
        <v>0.2</v>
      </c>
      <c r="H36" s="50">
        <v>1</v>
      </c>
      <c r="I36" s="51">
        <f t="shared" si="1"/>
        <v>0.2</v>
      </c>
    </row>
    <row r="37" spans="1:9">
      <c r="A37" s="2"/>
      <c r="B37" s="139"/>
      <c r="C37" s="143"/>
      <c r="D37" s="144"/>
      <c r="E37" s="46" t="s">
        <v>163</v>
      </c>
      <c r="F37" s="43" t="s">
        <v>139</v>
      </c>
      <c r="G37" s="50">
        <v>0.2</v>
      </c>
      <c r="H37" s="50">
        <v>1</v>
      </c>
      <c r="I37" s="51">
        <f t="shared" si="1"/>
        <v>0.2</v>
      </c>
    </row>
    <row r="38" spans="1:9">
      <c r="A38" s="2"/>
      <c r="B38" s="139"/>
      <c r="C38" s="143"/>
      <c r="D38" s="144"/>
      <c r="E38" s="46" t="s">
        <v>56</v>
      </c>
      <c r="F38" s="43" t="s">
        <v>139</v>
      </c>
      <c r="G38" s="50">
        <v>0.2</v>
      </c>
      <c r="H38" s="50">
        <v>1</v>
      </c>
      <c r="I38" s="51">
        <f t="shared" si="1"/>
        <v>0.2</v>
      </c>
    </row>
    <row r="39" spans="1:9">
      <c r="A39" s="2"/>
      <c r="B39" s="139"/>
      <c r="C39" s="143"/>
      <c r="D39" s="144"/>
      <c r="E39" s="46" t="s">
        <v>54</v>
      </c>
      <c r="F39" s="43" t="s">
        <v>139</v>
      </c>
      <c r="G39" s="50">
        <v>0.2</v>
      </c>
      <c r="H39" s="50">
        <v>1</v>
      </c>
      <c r="I39" s="51">
        <f t="shared" si="1"/>
        <v>0.2</v>
      </c>
    </row>
    <row r="40" spans="1:9">
      <c r="A40" s="2"/>
      <c r="B40" s="139"/>
      <c r="C40" s="143"/>
      <c r="D40" s="144"/>
      <c r="E40" s="46" t="s">
        <v>89</v>
      </c>
      <c r="F40" s="43" t="s">
        <v>139</v>
      </c>
      <c r="G40" s="50">
        <v>0.1</v>
      </c>
      <c r="H40" s="50">
        <v>1</v>
      </c>
      <c r="I40" s="51">
        <f t="shared" si="1"/>
        <v>0.1</v>
      </c>
    </row>
    <row r="41" spans="1:9">
      <c r="A41" s="2"/>
      <c r="B41" s="139"/>
      <c r="C41" s="143"/>
      <c r="D41" s="144"/>
      <c r="E41" s="46" t="s">
        <v>158</v>
      </c>
      <c r="F41" s="43" t="s">
        <v>139</v>
      </c>
      <c r="G41" s="50">
        <v>0.1</v>
      </c>
      <c r="H41" s="50">
        <v>1</v>
      </c>
      <c r="I41" s="51">
        <f t="shared" si="1"/>
        <v>0.1</v>
      </c>
    </row>
    <row r="42" spans="1:9">
      <c r="A42" s="2"/>
      <c r="B42" s="139"/>
      <c r="C42" s="143"/>
      <c r="D42" s="144"/>
      <c r="E42" s="46" t="s">
        <v>57</v>
      </c>
      <c r="F42" s="43" t="s">
        <v>139</v>
      </c>
      <c r="G42" s="50">
        <v>0.3</v>
      </c>
      <c r="H42" s="50">
        <v>1</v>
      </c>
      <c r="I42" s="51">
        <f t="shared" si="1"/>
        <v>0.3</v>
      </c>
    </row>
    <row r="43" spans="1:9">
      <c r="A43" s="2"/>
      <c r="B43" s="139"/>
      <c r="C43" s="143"/>
      <c r="D43" s="147" t="s">
        <v>110</v>
      </c>
      <c r="E43" s="46" t="s">
        <v>67</v>
      </c>
      <c r="F43" s="43" t="s">
        <v>139</v>
      </c>
      <c r="G43" s="50">
        <v>0.1</v>
      </c>
      <c r="H43" s="50">
        <v>1</v>
      </c>
      <c r="I43" s="51">
        <f t="shared" si="1"/>
        <v>0.1</v>
      </c>
    </row>
    <row r="44" spans="1:9">
      <c r="A44" s="2"/>
      <c r="B44" s="139"/>
      <c r="C44" s="143"/>
      <c r="D44" s="147"/>
      <c r="E44" s="46" t="s">
        <v>86</v>
      </c>
      <c r="F44" s="43" t="s">
        <v>139</v>
      </c>
      <c r="G44" s="50">
        <v>0.1</v>
      </c>
      <c r="H44" s="50">
        <v>1</v>
      </c>
      <c r="I44" s="51">
        <f t="shared" si="1"/>
        <v>0.1</v>
      </c>
    </row>
    <row r="45" spans="1:9">
      <c r="A45" s="2"/>
      <c r="B45" s="139"/>
      <c r="C45" s="143"/>
      <c r="D45" s="147"/>
      <c r="E45" s="46" t="s">
        <v>150</v>
      </c>
      <c r="F45" s="43" t="s">
        <v>139</v>
      </c>
      <c r="G45" s="50">
        <v>0.1</v>
      </c>
      <c r="H45" s="50">
        <v>1</v>
      </c>
      <c r="I45" s="51">
        <f t="shared" si="1"/>
        <v>0.1</v>
      </c>
    </row>
    <row r="46" spans="1:9">
      <c r="A46" s="2"/>
      <c r="B46" s="139"/>
      <c r="C46" s="143"/>
      <c r="D46" s="147"/>
      <c r="E46" s="46" t="s">
        <v>76</v>
      </c>
      <c r="F46" s="43" t="s">
        <v>139</v>
      </c>
      <c r="G46" s="50">
        <v>0.1</v>
      </c>
      <c r="H46" s="50">
        <v>1</v>
      </c>
      <c r="I46" s="51">
        <f t="shared" si="1"/>
        <v>0.1</v>
      </c>
    </row>
    <row r="47" spans="1:9">
      <c r="A47" s="2"/>
      <c r="B47" s="139"/>
      <c r="C47" s="143"/>
      <c r="D47" s="147"/>
      <c r="E47" s="46" t="s">
        <v>60</v>
      </c>
      <c r="F47" s="43" t="s">
        <v>139</v>
      </c>
      <c r="G47" s="50">
        <v>0.1</v>
      </c>
      <c r="H47" s="50">
        <v>1</v>
      </c>
      <c r="I47" s="51">
        <f t="shared" si="1"/>
        <v>0.1</v>
      </c>
    </row>
    <row r="48" spans="1:9">
      <c r="A48" s="2"/>
      <c r="B48" s="139"/>
      <c r="C48" s="143"/>
      <c r="D48" s="147"/>
      <c r="E48" s="46" t="s">
        <v>61</v>
      </c>
      <c r="F48" s="43" t="s">
        <v>139</v>
      </c>
      <c r="G48" s="50">
        <v>0.1</v>
      </c>
      <c r="H48" s="50">
        <v>1</v>
      </c>
      <c r="I48" s="51">
        <f t="shared" si="1"/>
        <v>0.1</v>
      </c>
    </row>
    <row r="49" spans="1:9">
      <c r="A49" s="2"/>
      <c r="B49" s="139"/>
      <c r="C49" s="143"/>
      <c r="D49" s="147"/>
      <c r="E49" s="46" t="s">
        <v>148</v>
      </c>
      <c r="F49" s="43" t="s">
        <v>139</v>
      </c>
      <c r="G49" s="50">
        <v>0.2</v>
      </c>
      <c r="H49" s="50">
        <v>1</v>
      </c>
      <c r="I49" s="51">
        <f t="shared" si="1"/>
        <v>0.2</v>
      </c>
    </row>
    <row r="50" spans="1:9">
      <c r="A50" s="2"/>
      <c r="B50" s="139"/>
      <c r="C50" s="143"/>
      <c r="D50" s="147"/>
      <c r="E50" s="46" t="s">
        <v>59</v>
      </c>
      <c r="F50" s="43" t="s">
        <v>139</v>
      </c>
      <c r="G50" s="50">
        <v>0.1</v>
      </c>
      <c r="H50" s="50">
        <v>1</v>
      </c>
      <c r="I50" s="51">
        <f t="shared" si="1"/>
        <v>0.1</v>
      </c>
    </row>
    <row r="51" spans="1:9">
      <c r="A51" s="2"/>
      <c r="B51" s="139"/>
      <c r="C51" s="143"/>
      <c r="D51" s="144" t="s">
        <v>99</v>
      </c>
      <c r="E51" s="44" t="s">
        <v>40</v>
      </c>
      <c r="F51" s="43" t="s">
        <v>139</v>
      </c>
      <c r="G51" s="50">
        <v>0.4</v>
      </c>
      <c r="H51" s="50">
        <v>1</v>
      </c>
      <c r="I51" s="51">
        <f t="shared" si="1"/>
        <v>0.4</v>
      </c>
    </row>
    <row r="52" spans="1:9">
      <c r="A52" s="2"/>
      <c r="B52" s="139"/>
      <c r="C52" s="143"/>
      <c r="D52" s="144"/>
      <c r="E52" s="44" t="s">
        <v>39</v>
      </c>
      <c r="F52" s="43" t="s">
        <v>139</v>
      </c>
      <c r="G52" s="50">
        <v>0.4</v>
      </c>
      <c r="H52" s="50">
        <v>1</v>
      </c>
      <c r="I52" s="51">
        <f t="shared" si="1"/>
        <v>0.4</v>
      </c>
    </row>
    <row r="53" spans="1:9" ht="49.5">
      <c r="A53" s="2"/>
      <c r="B53" s="139"/>
      <c r="C53" s="143"/>
      <c r="D53" s="144"/>
      <c r="E53" s="44" t="s">
        <v>0</v>
      </c>
      <c r="F53" s="43" t="s">
        <v>139</v>
      </c>
      <c r="G53" s="50">
        <v>0.4</v>
      </c>
      <c r="H53" s="50">
        <v>1</v>
      </c>
      <c r="I53" s="51">
        <f t="shared" si="1"/>
        <v>0.4</v>
      </c>
    </row>
    <row r="54" spans="1:9">
      <c r="A54" s="2"/>
      <c r="B54" s="139"/>
      <c r="C54" s="143"/>
      <c r="D54" s="144"/>
      <c r="E54" s="44" t="s">
        <v>38</v>
      </c>
      <c r="F54" s="43" t="s">
        <v>139</v>
      </c>
      <c r="G54" s="50">
        <v>0.4</v>
      </c>
      <c r="H54" s="50">
        <v>1</v>
      </c>
      <c r="I54" s="51">
        <f t="shared" si="1"/>
        <v>0.4</v>
      </c>
    </row>
    <row r="55" spans="1:9" s="2" customFormat="1">
      <c r="B55" s="139"/>
      <c r="C55" s="143"/>
      <c r="D55" s="143" t="s">
        <v>46</v>
      </c>
      <c r="E55" s="39" t="s">
        <v>15</v>
      </c>
      <c r="F55" s="43" t="s">
        <v>139</v>
      </c>
      <c r="G55" s="50">
        <v>0.3</v>
      </c>
      <c r="H55" s="50">
        <v>1</v>
      </c>
      <c r="I55" s="51">
        <f t="shared" si="1"/>
        <v>0.3</v>
      </c>
    </row>
    <row r="56" spans="1:9" s="2" customFormat="1">
      <c r="B56" s="139"/>
      <c r="C56" s="143"/>
      <c r="D56" s="143"/>
      <c r="E56" s="42" t="s">
        <v>129</v>
      </c>
      <c r="F56" s="43" t="s">
        <v>139</v>
      </c>
      <c r="G56" s="50">
        <v>0.3</v>
      </c>
      <c r="H56" s="50">
        <v>1</v>
      </c>
      <c r="I56" s="51">
        <f t="shared" si="1"/>
        <v>0.3</v>
      </c>
    </row>
    <row r="57" spans="1:9">
      <c r="A57" s="2"/>
      <c r="B57" s="139"/>
      <c r="C57" s="143"/>
      <c r="D57" s="143" t="s">
        <v>144</v>
      </c>
      <c r="E57" s="148" t="s">
        <v>75</v>
      </c>
      <c r="F57" s="40" t="s">
        <v>106</v>
      </c>
      <c r="G57" s="50">
        <v>1</v>
      </c>
      <c r="H57" s="50">
        <v>1</v>
      </c>
      <c r="I57" s="51">
        <f>G57*H57</f>
        <v>1</v>
      </c>
    </row>
    <row r="58" spans="1:9" s="2" customFormat="1">
      <c r="B58" s="139"/>
      <c r="C58" s="143"/>
      <c r="D58" s="143"/>
      <c r="E58" s="148"/>
      <c r="F58" s="43" t="s">
        <v>139</v>
      </c>
      <c r="G58" s="50">
        <v>0.3</v>
      </c>
      <c r="H58" s="50">
        <v>1</v>
      </c>
      <c r="I58" s="51">
        <f>G58*H58</f>
        <v>0.3</v>
      </c>
    </row>
    <row r="59" spans="1:9">
      <c r="A59" s="2"/>
      <c r="B59" s="139"/>
      <c r="C59" s="141" t="s">
        <v>36</v>
      </c>
      <c r="D59" s="141"/>
      <c r="E59" s="141"/>
      <c r="F59" s="141"/>
      <c r="G59" s="141"/>
      <c r="H59" s="141"/>
      <c r="I59" s="53">
        <f>SUM(I25:I57)</f>
        <v>8</v>
      </c>
    </row>
    <row r="60" spans="1:9">
      <c r="A60" s="2"/>
      <c r="B60" s="139"/>
      <c r="C60" s="142" t="s">
        <v>68</v>
      </c>
      <c r="D60" s="45" t="s">
        <v>98</v>
      </c>
      <c r="E60" s="39" t="s">
        <v>21</v>
      </c>
      <c r="F60" s="40" t="s">
        <v>95</v>
      </c>
      <c r="G60" s="50">
        <v>0.6</v>
      </c>
      <c r="H60" s="50">
        <v>1</v>
      </c>
      <c r="I60" s="51">
        <f>G60*H60</f>
        <v>0.6</v>
      </c>
    </row>
    <row r="61" spans="1:9">
      <c r="A61" s="2"/>
      <c r="B61" s="139"/>
      <c r="C61" s="142"/>
      <c r="D61" s="45" t="s">
        <v>94</v>
      </c>
      <c r="E61" s="39" t="s">
        <v>118</v>
      </c>
      <c r="F61" s="40" t="s">
        <v>95</v>
      </c>
      <c r="G61" s="50">
        <v>0.3</v>
      </c>
      <c r="H61" s="50">
        <v>1</v>
      </c>
      <c r="I61" s="51">
        <f t="shared" ref="I61:I64" si="2">G61*H61</f>
        <v>0.3</v>
      </c>
    </row>
    <row r="62" spans="1:9">
      <c r="A62" s="2"/>
      <c r="B62" s="139"/>
      <c r="C62" s="142"/>
      <c r="D62" s="45" t="s">
        <v>91</v>
      </c>
      <c r="E62" s="39" t="s">
        <v>126</v>
      </c>
      <c r="F62" s="40" t="s">
        <v>95</v>
      </c>
      <c r="G62" s="50">
        <v>0.3</v>
      </c>
      <c r="H62" s="50">
        <v>1</v>
      </c>
      <c r="I62" s="51">
        <f t="shared" si="2"/>
        <v>0.3</v>
      </c>
    </row>
    <row r="63" spans="1:9">
      <c r="A63" s="2"/>
      <c r="B63" s="139"/>
      <c r="C63" s="142"/>
      <c r="D63" s="45" t="s">
        <v>84</v>
      </c>
      <c r="E63" s="39" t="s">
        <v>62</v>
      </c>
      <c r="F63" s="40" t="s">
        <v>95</v>
      </c>
      <c r="G63" s="50">
        <v>0.1</v>
      </c>
      <c r="H63" s="50">
        <v>1</v>
      </c>
      <c r="I63" s="51">
        <f t="shared" si="2"/>
        <v>0.1</v>
      </c>
    </row>
    <row r="64" spans="1:9">
      <c r="A64" s="2"/>
      <c r="B64" s="139"/>
      <c r="C64" s="142"/>
      <c r="D64" s="45" t="s">
        <v>93</v>
      </c>
      <c r="E64" s="39" t="s">
        <v>71</v>
      </c>
      <c r="F64" s="40" t="s">
        <v>95</v>
      </c>
      <c r="G64" s="50">
        <v>0.1</v>
      </c>
      <c r="H64" s="50">
        <v>1</v>
      </c>
      <c r="I64" s="51">
        <f t="shared" si="2"/>
        <v>0.1</v>
      </c>
    </row>
    <row r="65" spans="1:9">
      <c r="A65" s="2"/>
      <c r="B65" s="139"/>
      <c r="C65" s="141" t="s">
        <v>36</v>
      </c>
      <c r="D65" s="141"/>
      <c r="E65" s="141"/>
      <c r="F65" s="141"/>
      <c r="G65" s="141"/>
      <c r="H65" s="141"/>
      <c r="I65" s="53">
        <f>SUM(I60:I64)</f>
        <v>1.4000000000000001</v>
      </c>
    </row>
    <row r="66" spans="1:9">
      <c r="A66" s="2"/>
      <c r="B66" s="140"/>
      <c r="C66" s="48"/>
      <c r="D66" s="48"/>
      <c r="E66" s="48"/>
      <c r="F66" s="48"/>
      <c r="G66" s="48"/>
      <c r="H66" s="49" t="s">
        <v>28</v>
      </c>
      <c r="I66" s="52">
        <f>SUM(I24+I59+I65)</f>
        <v>15.500000000000002</v>
      </c>
    </row>
    <row r="67" spans="1:9">
      <c r="A67" s="2"/>
      <c r="C67" s="2"/>
      <c r="D67" s="2"/>
      <c r="E67" s="2"/>
      <c r="F67" s="2"/>
      <c r="G67" s="2"/>
      <c r="H67" s="2"/>
      <c r="I67" s="2"/>
    </row>
  </sheetData>
  <mergeCells count="30">
    <mergeCell ref="C2:I2"/>
    <mergeCell ref="C4:C5"/>
    <mergeCell ref="D4:D5"/>
    <mergeCell ref="E4:E5"/>
    <mergeCell ref="F4:F5"/>
    <mergeCell ref="G4:I4"/>
    <mergeCell ref="B4:B5"/>
    <mergeCell ref="B6:B24"/>
    <mergeCell ref="B25:B66"/>
    <mergeCell ref="C24:H24"/>
    <mergeCell ref="C25:C58"/>
    <mergeCell ref="D25:D33"/>
    <mergeCell ref="D34:D42"/>
    <mergeCell ref="D43:D50"/>
    <mergeCell ref="D51:D54"/>
    <mergeCell ref="D55:D56"/>
    <mergeCell ref="D57:D58"/>
    <mergeCell ref="E57:E58"/>
    <mergeCell ref="C6:C11"/>
    <mergeCell ref="D6:D9"/>
    <mergeCell ref="D10:D11"/>
    <mergeCell ref="C12:C23"/>
    <mergeCell ref="K5:K9"/>
    <mergeCell ref="K10:K12"/>
    <mergeCell ref="C59:H59"/>
    <mergeCell ref="C60:C64"/>
    <mergeCell ref="C65:H65"/>
    <mergeCell ref="D12:D14"/>
    <mergeCell ref="D17:D20"/>
    <mergeCell ref="D21:D22"/>
  </mergeCells>
  <phoneticPr fontId="18" type="noConversion"/>
  <pageMargins left="0.25" right="0.25" top="0.75" bottom="0.75" header="0.3" footer="0.3"/>
  <pageSetup paperSize="9" scale="5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"/>
  <sheetViews>
    <sheetView tabSelected="1" view="pageBreakPreview" zoomScale="87" zoomScaleNormal="100" zoomScaleSheetLayoutView="87" workbookViewId="0">
      <selection activeCell="S29" sqref="S29"/>
    </sheetView>
  </sheetViews>
  <sheetFormatPr defaultColWidth="9" defaultRowHeight="16.5"/>
  <sheetData/>
  <phoneticPr fontId="18" type="noConversion"/>
  <pageMargins left="0.74805557727813721" right="0.74805557727813721" top="0.98430556058883667" bottom="0.98430556058883667" header="0.51138889789581299" footer="0.51138889789581299"/>
  <pageSetup paperSize="9" fitToWidth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2736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5</vt:i4>
      </vt:variant>
    </vt:vector>
  </HeadingPairs>
  <TitlesOfParts>
    <vt:vector size="10" baseType="lpstr">
      <vt:lpstr>1. 총 사업비 산출표</vt:lpstr>
      <vt:lpstr>2. 26년 사업비 산출표</vt:lpstr>
      <vt:lpstr>3. 27년 사업비 산출표</vt:lpstr>
      <vt:lpstr>과업 기반 산출내역</vt:lpstr>
      <vt:lpstr>(참고) SW기술자 평균임금 공표</vt:lpstr>
      <vt:lpstr>'(참고) SW기술자 평균임금 공표'!Print_Area</vt:lpstr>
      <vt:lpstr>'1. 총 사업비 산출표'!Print_Area</vt:lpstr>
      <vt:lpstr>'2. 26년 사업비 산출표'!Print_Area</vt:lpstr>
      <vt:lpstr>'3. 27년 사업비 산출표'!Print_Area</vt:lpstr>
      <vt:lpstr>'과업 기반 산출내역'!Print_Area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138</cp:revision>
  <cp:lastPrinted>2026-09-10T02:19:28Z</cp:lastPrinted>
  <dcterms:created xsi:type="dcterms:W3CDTF">2023-09-18T00:46:51Z</dcterms:created>
  <dcterms:modified xsi:type="dcterms:W3CDTF">2026-09-10T02:19:45Z</dcterms:modified>
  <cp:version>1000.0100.01</cp:version>
</cp:coreProperties>
</file>